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清单" sheetId="1" r:id="rId1"/>
  </sheets>
  <calcPr calcId="144525"/>
</workbook>
</file>

<file path=xl/sharedStrings.xml><?xml version="1.0" encoding="utf-8"?>
<sst xmlns="http://schemas.openxmlformats.org/spreadsheetml/2006/main" count="104" uniqueCount="100">
  <si>
    <t>2026年种植业保险承保公示</t>
  </si>
  <si>
    <r>
      <rPr>
        <b/>
        <u/>
        <sz val="18"/>
        <color rgb="FF000000"/>
        <rFont val="宋体"/>
        <charset val="134"/>
        <scheme val="minor"/>
      </rPr>
      <t xml:space="preserve"> 彰武县 </t>
    </r>
    <r>
      <rPr>
        <b/>
        <sz val="18"/>
        <color rgb="FF000000"/>
        <rFont val="宋体"/>
        <charset val="134"/>
        <scheme val="minor"/>
      </rPr>
      <t xml:space="preserve">（区/旗） </t>
    </r>
    <r>
      <rPr>
        <b/>
        <u/>
        <sz val="18"/>
        <color rgb="FF000000"/>
        <rFont val="宋体"/>
        <charset val="134"/>
        <scheme val="minor"/>
      </rPr>
      <t>阿尔乡</t>
    </r>
    <r>
      <rPr>
        <b/>
        <sz val="18"/>
        <color rgb="FF000000"/>
        <rFont val="宋体"/>
        <charset val="134"/>
        <scheme val="minor"/>
      </rPr>
      <t xml:space="preserve">（镇） </t>
    </r>
    <r>
      <rPr>
        <b/>
        <u/>
        <sz val="18"/>
        <color rgb="FF000000"/>
        <rFont val="宋体"/>
        <charset val="134"/>
        <scheme val="minor"/>
      </rPr>
      <t xml:space="preserve">阿尔乡 </t>
    </r>
    <r>
      <rPr>
        <b/>
        <sz val="18"/>
        <color rgb="FF000000"/>
        <rFont val="宋体"/>
        <charset val="134"/>
        <scheme val="minor"/>
      </rPr>
      <t>村</t>
    </r>
    <r>
      <rPr>
        <b/>
        <u/>
        <sz val="18"/>
        <color rgb="FF000000"/>
        <rFont val="宋体"/>
        <charset val="134"/>
        <scheme val="minor"/>
      </rPr>
      <t xml:space="preserve">  种植 </t>
    </r>
    <r>
      <rPr>
        <b/>
        <sz val="18"/>
        <color rgb="FF000000"/>
        <rFont val="宋体"/>
        <charset val="134"/>
        <scheme val="minor"/>
      </rPr>
      <t xml:space="preserve"> 险种</t>
    </r>
  </si>
  <si>
    <r>
      <rPr>
        <b/>
        <sz val="14"/>
        <color rgb="FF000000"/>
        <rFont val="宋体"/>
        <charset val="134"/>
        <scheme val="minor"/>
      </rPr>
      <t>标的品种：</t>
    </r>
    <r>
      <rPr>
        <b/>
        <u/>
        <sz val="14"/>
        <color rgb="FF000000"/>
        <rFont val="宋体"/>
        <charset val="134"/>
        <scheme val="minor"/>
      </rPr>
      <t xml:space="preserve">  大豆  </t>
    </r>
    <r>
      <rPr>
        <b/>
        <sz val="14"/>
        <color rgb="FF000000"/>
        <rFont val="宋体"/>
        <charset val="134"/>
        <scheme val="minor"/>
      </rPr>
      <t xml:space="preserve">                  </t>
    </r>
    <r>
      <rPr>
        <b/>
        <u/>
        <sz val="14"/>
        <color rgb="FF000000"/>
        <rFont val="宋体"/>
        <charset val="134"/>
        <scheme val="minor"/>
      </rPr>
      <t xml:space="preserve">监管电话：3398866      </t>
    </r>
  </si>
  <si>
    <t xml:space="preserve">      公示期：    月    日-至    月      日</t>
  </si>
  <si>
    <t xml:space="preserve">      注:公示期内，对公示情况如有异议，请及时与中国人民财产保险股份有限公司彰武支公司联系</t>
  </si>
  <si>
    <r>
      <rPr>
        <b/>
        <sz val="11"/>
        <color rgb="FF000000"/>
        <rFont val="宋体"/>
        <charset val="134"/>
        <scheme val="minor"/>
      </rPr>
      <t xml:space="preserve">      联系人：</t>
    </r>
    <r>
      <rPr>
        <b/>
        <u/>
        <sz val="11"/>
        <color rgb="FF000000"/>
        <rFont val="宋体"/>
        <charset val="134"/>
        <scheme val="minor"/>
      </rPr>
      <t xml:space="preserve">吴先生 </t>
    </r>
    <r>
      <rPr>
        <b/>
        <sz val="11"/>
        <color rgb="FF000000"/>
        <rFont val="宋体"/>
        <charset val="134"/>
        <scheme val="minor"/>
      </rPr>
      <t xml:space="preserve">  联系电话：</t>
    </r>
    <r>
      <rPr>
        <b/>
        <u/>
        <sz val="11"/>
        <color rgb="FF000000"/>
        <rFont val="宋体"/>
        <charset val="134"/>
        <scheme val="minor"/>
      </rPr>
      <t xml:space="preserve">7734300  </t>
    </r>
    <r>
      <rPr>
        <b/>
        <sz val="11"/>
        <color rgb="FF000000"/>
        <rFont val="宋体"/>
        <charset val="134"/>
        <scheme val="minor"/>
      </rPr>
      <t xml:space="preserve">        单位：亩、元</t>
    </r>
  </si>
  <si>
    <t>序号</t>
  </si>
  <si>
    <t>被保险人姓名</t>
  </si>
  <si>
    <t>种植面积</t>
  </si>
  <si>
    <t>投保面积</t>
  </si>
  <si>
    <t>总保险费</t>
  </si>
  <si>
    <t>保险金额</t>
  </si>
  <si>
    <t>财政补贴比例</t>
  </si>
  <si>
    <t>农户自交保费</t>
  </si>
  <si>
    <t>李*</t>
  </si>
  <si>
    <t>方*昌</t>
  </si>
  <si>
    <t>张*全</t>
  </si>
  <si>
    <t>孙*有</t>
  </si>
  <si>
    <t>刘*贤</t>
  </si>
  <si>
    <t>崔*</t>
  </si>
  <si>
    <t>朱*玉</t>
  </si>
  <si>
    <t>朱*波</t>
  </si>
  <si>
    <t>杜*芝</t>
  </si>
  <si>
    <t>张*</t>
  </si>
  <si>
    <t>张*川</t>
  </si>
  <si>
    <t>赵*深</t>
  </si>
  <si>
    <t>郝*华</t>
  </si>
  <si>
    <t>刘*春</t>
  </si>
  <si>
    <t>臧*霞</t>
  </si>
  <si>
    <t>徐*</t>
  </si>
  <si>
    <t>赵*印</t>
  </si>
  <si>
    <t>朱*峰</t>
  </si>
  <si>
    <t>秦*</t>
  </si>
  <si>
    <t>杨*艳</t>
  </si>
  <si>
    <t>李*成</t>
  </si>
  <si>
    <t>马*友</t>
  </si>
  <si>
    <t>马*才</t>
  </si>
  <si>
    <t>冷*</t>
  </si>
  <si>
    <t>马*士</t>
  </si>
  <si>
    <t>梁*云</t>
  </si>
  <si>
    <t>朱*青</t>
  </si>
  <si>
    <t>张*生</t>
  </si>
  <si>
    <t>王*清</t>
  </si>
  <si>
    <t>孙*刚</t>
  </si>
  <si>
    <t>刘*伟</t>
  </si>
  <si>
    <t>赵*民</t>
  </si>
  <si>
    <t>马*军</t>
  </si>
  <si>
    <t>王*</t>
  </si>
  <si>
    <t>刘*芝</t>
  </si>
  <si>
    <t>曹*春</t>
  </si>
  <si>
    <t>王*新</t>
  </si>
  <si>
    <t>刘*华</t>
  </si>
  <si>
    <t>赵*颖</t>
  </si>
  <si>
    <t>王*芬</t>
  </si>
  <si>
    <t>刘*建</t>
  </si>
  <si>
    <t>宋*福</t>
  </si>
  <si>
    <t>刘*平</t>
  </si>
  <si>
    <t>李*庆</t>
  </si>
  <si>
    <t>李*军</t>
  </si>
  <si>
    <t>韩*</t>
  </si>
  <si>
    <t>宋*友</t>
  </si>
  <si>
    <t>胡*庆</t>
  </si>
  <si>
    <t>刘*海</t>
  </si>
  <si>
    <t>马*楠</t>
  </si>
  <si>
    <t>赵*东</t>
  </si>
  <si>
    <t>高*国</t>
  </si>
  <si>
    <t>王*义</t>
  </si>
  <si>
    <t>王*海</t>
  </si>
  <si>
    <t>于*东</t>
  </si>
  <si>
    <t>于*</t>
  </si>
  <si>
    <t>马*</t>
  </si>
  <si>
    <t>隋*</t>
  </si>
  <si>
    <t>程*志</t>
  </si>
  <si>
    <t>王*东</t>
  </si>
  <si>
    <t>李*东</t>
  </si>
  <si>
    <t>周*辉</t>
  </si>
  <si>
    <t>白*海</t>
  </si>
  <si>
    <t>王*军</t>
  </si>
  <si>
    <t>王*杰</t>
  </si>
  <si>
    <t>于*国</t>
  </si>
  <si>
    <t>宋*</t>
  </si>
  <si>
    <t>李*宏</t>
  </si>
  <si>
    <t>李*林</t>
  </si>
  <si>
    <t>徐*国</t>
  </si>
  <si>
    <t>马*礼</t>
  </si>
  <si>
    <t>赵*辉</t>
  </si>
  <si>
    <t>李*余</t>
  </si>
  <si>
    <t>宋*程</t>
  </si>
  <si>
    <t>马*有</t>
  </si>
  <si>
    <t>白*珍</t>
  </si>
  <si>
    <t>马*龙</t>
  </si>
  <si>
    <t>赵*利</t>
  </si>
  <si>
    <t>马*峰</t>
  </si>
  <si>
    <t>葛*东</t>
  </si>
  <si>
    <t>姜*峰</t>
  </si>
  <si>
    <t>王*成</t>
  </si>
  <si>
    <t>赵*</t>
  </si>
  <si>
    <t>李*栋</t>
  </si>
  <si>
    <t>陈*新</t>
  </si>
  <si>
    <t>合计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</si>
</sst>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\(0.00\)"/>
  </numFmts>
  <fonts count="40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0"/>
      <color indexed="8"/>
      <name val="宋体"/>
      <charset val="134"/>
      <scheme val="minor"/>
    </font>
    <font>
      <b/>
      <sz val="22"/>
      <color indexed="8"/>
      <name val="宋体"/>
      <charset val="134"/>
      <scheme val="minor"/>
    </font>
    <font>
      <b/>
      <u/>
      <sz val="18"/>
      <color rgb="FF000000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b/>
      <sz val="14"/>
      <color indexed="8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0"/>
      <name val="Arial"/>
      <charset val="0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11"/>
      <color indexed="8"/>
      <name val="宋体"/>
      <charset val="134"/>
    </font>
    <font>
      <b/>
      <sz val="18"/>
      <color rgb="FF000000"/>
      <name val="宋体"/>
      <charset val="134"/>
      <scheme val="minor"/>
    </font>
    <font>
      <b/>
      <u/>
      <sz val="14"/>
      <color rgb="FF000000"/>
      <name val="宋体"/>
      <charset val="134"/>
      <scheme val="minor"/>
    </font>
    <font>
      <b/>
      <u/>
      <sz val="11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6" fillId="4" borderId="4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8" borderId="5" applyNumberFormat="0" applyFon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6" applyNumberFormat="0" applyFill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8" fillId="12" borderId="8" applyNumberFormat="0" applyAlignment="0" applyProtection="0">
      <alignment vertical="center"/>
    </xf>
    <xf numFmtId="0" fontId="29" fillId="12" borderId="4" applyNumberFormat="0" applyAlignment="0" applyProtection="0">
      <alignment vertical="center"/>
    </xf>
    <xf numFmtId="0" fontId="30" fillId="13" borderId="9" applyNumberFormat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15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35" fillId="0" borderId="0"/>
    <xf numFmtId="0" fontId="35" fillId="0" borderId="0"/>
    <xf numFmtId="0" fontId="24" fillId="0" borderId="0"/>
  </cellStyleXfs>
  <cellXfs count="40">
    <xf numFmtId="0" fontId="0" fillId="0" borderId="0" xfId="0" applyFont="1">
      <alignment vertical="center"/>
    </xf>
    <xf numFmtId="0" fontId="0" fillId="2" borderId="0" xfId="0" applyFont="1" applyFill="1">
      <alignment vertical="center"/>
    </xf>
    <xf numFmtId="0" fontId="1" fillId="2" borderId="0" xfId="0" applyFont="1" applyFill="1">
      <alignment vertical="center"/>
    </xf>
    <xf numFmtId="0" fontId="2" fillId="2" borderId="0" xfId="0" applyFont="1" applyFill="1">
      <alignment vertical="center"/>
    </xf>
    <xf numFmtId="0" fontId="1" fillId="2" borderId="0" xfId="0" applyFont="1" applyFill="1" applyAlignment="1">
      <alignment horizontal="center" vertical="center"/>
    </xf>
    <xf numFmtId="49" fontId="1" fillId="2" borderId="0" xfId="0" applyNumberFormat="1" applyFont="1" applyFill="1" applyAlignment="1">
      <alignment horizontal="center" vertical="center" wrapText="1"/>
    </xf>
    <xf numFmtId="176" fontId="1" fillId="2" borderId="0" xfId="0" applyNumberFormat="1" applyFont="1" applyFill="1" applyAlignment="1">
      <alignment horizontal="center" vertical="center" wrapText="1"/>
    </xf>
    <xf numFmtId="177" fontId="1" fillId="2" borderId="0" xfId="0" applyNumberFormat="1" applyFont="1" applyFill="1" applyAlignment="1">
      <alignment horizontal="center" vertical="center" wrapText="1"/>
    </xf>
    <xf numFmtId="0" fontId="0" fillId="2" borderId="0" xfId="0" applyFont="1" applyFill="1" applyAlignment="1">
      <alignment horizontal="center" vertical="center"/>
    </xf>
    <xf numFmtId="49" fontId="0" fillId="2" borderId="0" xfId="0" applyNumberFormat="1" applyFont="1" applyFill="1" applyAlignment="1">
      <alignment horizontal="center" vertical="center" wrapText="1"/>
    </xf>
    <xf numFmtId="176" fontId="0" fillId="2" borderId="0" xfId="0" applyNumberFormat="1" applyFont="1" applyFill="1" applyAlignment="1">
      <alignment horizontal="center" vertical="center" wrapText="1"/>
    </xf>
    <xf numFmtId="177" fontId="0" fillId="2" borderId="0" xfId="0" applyNumberFormat="1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176" fontId="3" fillId="2" borderId="0" xfId="0" applyNumberFormat="1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176" fontId="5" fillId="2" borderId="0" xfId="0" applyNumberFormat="1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left" vertical="center"/>
    </xf>
    <xf numFmtId="176" fontId="6" fillId="2" borderId="0" xfId="0" applyNumberFormat="1" applyFont="1" applyFill="1" applyAlignment="1">
      <alignment horizontal="left" vertical="center"/>
    </xf>
    <xf numFmtId="0" fontId="6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176" fontId="8" fillId="2" borderId="0" xfId="0" applyNumberFormat="1" applyFont="1" applyFill="1" applyAlignment="1">
      <alignment horizontal="left" vertical="center"/>
    </xf>
    <xf numFmtId="0" fontId="9" fillId="2" borderId="0" xfId="0" applyFont="1" applyFill="1" applyAlignment="1">
      <alignment horizontal="left" vertical="center"/>
    </xf>
    <xf numFmtId="176" fontId="0" fillId="2" borderId="0" xfId="0" applyNumberFormat="1" applyFont="1" applyFill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176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176" fontId="11" fillId="0" borderId="1" xfId="0" applyNumberFormat="1" applyFont="1" applyFill="1" applyBorder="1" applyAlignment="1">
      <alignment horizontal="center" vertical="center"/>
    </xf>
    <xf numFmtId="9" fontId="11" fillId="0" borderId="1" xfId="0" applyNumberFormat="1" applyFont="1" applyFill="1" applyBorder="1" applyAlignment="1">
      <alignment horizontal="center" vertical="center"/>
    </xf>
    <xf numFmtId="176" fontId="12" fillId="0" borderId="1" xfId="0" applyNumberFormat="1" applyFont="1" applyFill="1" applyBorder="1" applyAlignment="1">
      <alignment horizontal="center" vertical="center"/>
    </xf>
    <xf numFmtId="176" fontId="11" fillId="0" borderId="2" xfId="0" applyNumberFormat="1" applyFont="1" applyFill="1" applyBorder="1" applyAlignment="1">
      <alignment horizontal="center" vertical="center"/>
    </xf>
    <xf numFmtId="176" fontId="11" fillId="0" borderId="3" xfId="0" applyNumberFormat="1" applyFont="1" applyFill="1" applyBorder="1" applyAlignment="1">
      <alignment horizontal="center" vertical="center"/>
    </xf>
    <xf numFmtId="176" fontId="12" fillId="0" borderId="2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176" fontId="13" fillId="0" borderId="1" xfId="0" applyNumberFormat="1" applyFont="1" applyFill="1" applyBorder="1" applyAlignment="1">
      <alignment horizontal="center" vertical="center"/>
    </xf>
    <xf numFmtId="176" fontId="10" fillId="0" borderId="1" xfId="0" applyNumberFormat="1" applyFont="1" applyFill="1" applyBorder="1" applyAlignment="1">
      <alignment horizontal="center" vertical="center"/>
    </xf>
    <xf numFmtId="9" fontId="10" fillId="0" borderId="1" xfId="0" applyNumberFormat="1" applyFont="1" applyFill="1" applyBorder="1" applyAlignment="1">
      <alignment horizontal="center" vertical="center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常规 2 5" xfId="18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常规 10" xfId="48"/>
    <cellStyle name="常规 2 3" xfId="49"/>
    <cellStyle name="40% - 强调文字颜色 6" xfId="50" builtinId="51"/>
    <cellStyle name="60% - 强调文字颜色 6" xfId="51" builtinId="52"/>
    <cellStyle name="常规 2" xfId="52"/>
    <cellStyle name="常规 4" xfId="53"/>
    <cellStyle name="常规 3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161925</xdr:colOff>
      <xdr:row>0</xdr:row>
      <xdr:rowOff>28575</xdr:rowOff>
    </xdr:from>
    <xdr:to>
      <xdr:col>4</xdr:col>
      <xdr:colOff>262890</xdr:colOff>
      <xdr:row>2</xdr:row>
      <xdr:rowOff>146685</xdr:rowOff>
    </xdr:to>
    <xdr:pic>
      <xdr:nvPicPr>
        <xdr:cNvPr id="2" name="图片 1" descr="logo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23850" y="28575"/>
          <a:ext cx="2415540" cy="62611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101"/>
  <sheetViews>
    <sheetView tabSelected="1" workbookViewId="0">
      <selection activeCell="M15" sqref="M15"/>
    </sheetView>
  </sheetViews>
  <sheetFormatPr defaultColWidth="9" defaultRowHeight="12"/>
  <cols>
    <col min="1" max="1" width="2.125" style="2" customWidth="1"/>
    <col min="2" max="2" width="6" style="4" customWidth="1"/>
    <col min="3" max="3" width="13.375" style="5" customWidth="1"/>
    <col min="4" max="5" width="11" style="6" customWidth="1"/>
    <col min="6" max="6" width="12.25" style="6" customWidth="1"/>
    <col min="7" max="7" width="15.125" style="6" customWidth="1"/>
    <col min="8" max="8" width="11.375" style="7" customWidth="1"/>
    <col min="9" max="9" width="13.75" style="6" customWidth="1"/>
    <col min="10" max="16384" width="9" style="2"/>
  </cols>
  <sheetData>
    <row r="1" s="1" customFormat="1" ht="17" customHeight="1" spans="2:9">
      <c r="B1" s="8"/>
      <c r="C1" s="9"/>
      <c r="D1" s="10"/>
      <c r="E1" s="10"/>
      <c r="F1" s="10"/>
      <c r="G1" s="10"/>
      <c r="H1" s="11"/>
      <c r="I1" s="10"/>
    </row>
    <row r="2" s="1" customFormat="1" ht="23" customHeight="1" spans="2:9">
      <c r="B2" s="8"/>
      <c r="C2" s="9"/>
      <c r="D2" s="10"/>
      <c r="E2" s="10"/>
      <c r="F2" s="10"/>
      <c r="G2" s="10"/>
      <c r="H2" s="11"/>
      <c r="I2" s="10"/>
    </row>
    <row r="3" s="1" customFormat="1" ht="21" customHeight="1" spans="2:9">
      <c r="B3" s="8"/>
      <c r="C3" s="9"/>
      <c r="D3" s="10"/>
      <c r="E3" s="10"/>
      <c r="F3" s="10"/>
      <c r="G3" s="10"/>
      <c r="H3" s="11"/>
      <c r="I3" s="10"/>
    </row>
    <row r="4" s="1" customFormat="1" ht="29" customHeight="1" spans="2:9">
      <c r="B4" s="12" t="s">
        <v>0</v>
      </c>
      <c r="C4" s="12"/>
      <c r="D4" s="13"/>
      <c r="E4" s="13"/>
      <c r="F4" s="13"/>
      <c r="G4" s="13"/>
      <c r="H4" s="12"/>
      <c r="I4" s="13"/>
    </row>
    <row r="5" s="1" customFormat="1" ht="21" customHeight="1" spans="2:9">
      <c r="B5" s="14" t="s">
        <v>1</v>
      </c>
      <c r="C5" s="15"/>
      <c r="D5" s="16"/>
      <c r="E5" s="16"/>
      <c r="F5" s="16"/>
      <c r="G5" s="16"/>
      <c r="H5" s="15"/>
      <c r="I5" s="16"/>
    </row>
    <row r="6" s="1" customFormat="1" ht="21" customHeight="1" spans="2:9">
      <c r="B6" s="17"/>
      <c r="C6" s="18" t="s">
        <v>2</v>
      </c>
      <c r="D6" s="19"/>
      <c r="E6" s="19"/>
      <c r="F6" s="19"/>
      <c r="G6" s="19"/>
      <c r="H6" s="20"/>
      <c r="I6" s="19"/>
    </row>
    <row r="7" s="1" customFormat="1" ht="21" customHeight="1" spans="2:9">
      <c r="B7" s="21" t="s">
        <v>3</v>
      </c>
      <c r="C7" s="21"/>
      <c r="D7" s="22"/>
      <c r="E7" s="22"/>
      <c r="F7" s="22"/>
      <c r="G7" s="22"/>
      <c r="H7" s="21"/>
      <c r="I7" s="22"/>
    </row>
    <row r="8" s="1" customFormat="1" ht="21" customHeight="1" spans="2:9">
      <c r="B8" s="23" t="s">
        <v>4</v>
      </c>
      <c r="C8" s="21"/>
      <c r="D8" s="22"/>
      <c r="E8" s="22"/>
      <c r="F8" s="22"/>
      <c r="G8" s="22"/>
      <c r="H8" s="21"/>
      <c r="I8" s="22"/>
    </row>
    <row r="9" s="1" customFormat="1" ht="21" customHeight="1" spans="2:9">
      <c r="B9" s="23" t="s">
        <v>5</v>
      </c>
      <c r="C9" s="21"/>
      <c r="D9" s="22"/>
      <c r="E9" s="22"/>
      <c r="F9" s="22"/>
      <c r="G9" s="22"/>
      <c r="H9" s="21"/>
      <c r="I9" s="22"/>
    </row>
    <row r="10" s="1" customFormat="1" ht="21" customHeight="1" spans="2:9">
      <c r="B10" s="8"/>
      <c r="C10" s="8"/>
      <c r="D10" s="24"/>
      <c r="E10" s="24"/>
      <c r="F10" s="24"/>
      <c r="G10" s="24"/>
      <c r="H10" s="8"/>
      <c r="I10" s="24"/>
    </row>
    <row r="11" s="2" customFormat="1" ht="30" customHeight="1" spans="2:9">
      <c r="B11" s="25" t="s">
        <v>6</v>
      </c>
      <c r="C11" s="25" t="s">
        <v>7</v>
      </c>
      <c r="D11" s="26" t="s">
        <v>8</v>
      </c>
      <c r="E11" s="26" t="s">
        <v>9</v>
      </c>
      <c r="F11" s="26" t="s">
        <v>10</v>
      </c>
      <c r="G11" s="26" t="s">
        <v>11</v>
      </c>
      <c r="H11" s="25" t="s">
        <v>12</v>
      </c>
      <c r="I11" s="26" t="s">
        <v>13</v>
      </c>
    </row>
    <row r="12" s="2" customFormat="1" ht="15" customHeight="1" spans="2:9">
      <c r="B12" s="27">
        <v>1</v>
      </c>
      <c r="C12" s="28" t="s">
        <v>14</v>
      </c>
      <c r="D12" s="29">
        <v>48</v>
      </c>
      <c r="E12" s="29">
        <v>48</v>
      </c>
      <c r="F12" s="29">
        <v>1881.6</v>
      </c>
      <c r="G12" s="29">
        <v>33600</v>
      </c>
      <c r="H12" s="30">
        <v>0.8</v>
      </c>
      <c r="I12" s="29">
        <f>F12*0.2</f>
        <v>376.32</v>
      </c>
    </row>
    <row r="13" s="2" customFormat="1" ht="15" customHeight="1" spans="2:9">
      <c r="B13" s="27">
        <v>2</v>
      </c>
      <c r="C13" s="28" t="s">
        <v>15</v>
      </c>
      <c r="D13" s="31">
        <v>22</v>
      </c>
      <c r="E13" s="31">
        <v>22</v>
      </c>
      <c r="F13" s="29">
        <v>862.4</v>
      </c>
      <c r="G13" s="29">
        <v>15400</v>
      </c>
      <c r="H13" s="30">
        <v>0.8</v>
      </c>
      <c r="I13" s="29">
        <f t="shared" ref="I13:I44" si="0">F13*0.2</f>
        <v>172.48</v>
      </c>
    </row>
    <row r="14" s="2" customFormat="1" ht="15" customHeight="1" spans="2:9">
      <c r="B14" s="27">
        <v>3</v>
      </c>
      <c r="C14" s="28" t="s">
        <v>16</v>
      </c>
      <c r="D14" s="31">
        <v>32</v>
      </c>
      <c r="E14" s="31">
        <v>32</v>
      </c>
      <c r="F14" s="29">
        <v>1254.4</v>
      </c>
      <c r="G14" s="29">
        <v>22400</v>
      </c>
      <c r="H14" s="30">
        <v>0.8</v>
      </c>
      <c r="I14" s="29">
        <f t="shared" si="0"/>
        <v>250.88</v>
      </c>
    </row>
    <row r="15" s="2" customFormat="1" ht="15" customHeight="1" spans="2:9">
      <c r="B15" s="27">
        <v>4</v>
      </c>
      <c r="C15" s="28" t="s">
        <v>17</v>
      </c>
      <c r="D15" s="31">
        <v>20</v>
      </c>
      <c r="E15" s="31">
        <v>20</v>
      </c>
      <c r="F15" s="29">
        <v>784</v>
      </c>
      <c r="G15" s="29">
        <v>14000</v>
      </c>
      <c r="H15" s="30">
        <v>0.8</v>
      </c>
      <c r="I15" s="29">
        <f t="shared" si="0"/>
        <v>156.8</v>
      </c>
    </row>
    <row r="16" s="2" customFormat="1" ht="15" customHeight="1" spans="2:9">
      <c r="B16" s="27">
        <v>5</v>
      </c>
      <c r="C16" s="28" t="s">
        <v>18</v>
      </c>
      <c r="D16" s="31">
        <v>15</v>
      </c>
      <c r="E16" s="31">
        <v>15</v>
      </c>
      <c r="F16" s="29">
        <v>588</v>
      </c>
      <c r="G16" s="29">
        <v>10500</v>
      </c>
      <c r="H16" s="30">
        <v>0.8</v>
      </c>
      <c r="I16" s="29">
        <f t="shared" si="0"/>
        <v>117.6</v>
      </c>
    </row>
    <row r="17" s="2" customFormat="1" ht="15" customHeight="1" spans="2:9">
      <c r="B17" s="27">
        <v>6</v>
      </c>
      <c r="C17" s="28" t="s">
        <v>19</v>
      </c>
      <c r="D17" s="31">
        <v>17</v>
      </c>
      <c r="E17" s="31">
        <v>17</v>
      </c>
      <c r="F17" s="29">
        <v>666.4</v>
      </c>
      <c r="G17" s="29">
        <v>11900</v>
      </c>
      <c r="H17" s="30">
        <v>0.8</v>
      </c>
      <c r="I17" s="29">
        <f t="shared" si="0"/>
        <v>133.28</v>
      </c>
    </row>
    <row r="18" s="2" customFormat="1" ht="15" customHeight="1" spans="2:9">
      <c r="B18" s="27">
        <v>7</v>
      </c>
      <c r="C18" s="28" t="s">
        <v>20</v>
      </c>
      <c r="D18" s="31">
        <v>26</v>
      </c>
      <c r="E18" s="31">
        <v>26</v>
      </c>
      <c r="F18" s="29">
        <v>1019.2</v>
      </c>
      <c r="G18" s="29">
        <v>18200</v>
      </c>
      <c r="H18" s="30">
        <v>0.8</v>
      </c>
      <c r="I18" s="29">
        <f t="shared" si="0"/>
        <v>203.84</v>
      </c>
    </row>
    <row r="19" s="2" customFormat="1" ht="15" customHeight="1" spans="2:9">
      <c r="B19" s="27">
        <v>8</v>
      </c>
      <c r="C19" s="28" t="s">
        <v>21</v>
      </c>
      <c r="D19" s="31">
        <v>57</v>
      </c>
      <c r="E19" s="31">
        <v>57</v>
      </c>
      <c r="F19" s="29">
        <v>2234.4</v>
      </c>
      <c r="G19" s="29">
        <v>39900</v>
      </c>
      <c r="H19" s="30">
        <v>0.8</v>
      </c>
      <c r="I19" s="29">
        <f t="shared" si="0"/>
        <v>446.88</v>
      </c>
    </row>
    <row r="20" s="2" customFormat="1" ht="15" customHeight="1" spans="2:9">
      <c r="B20" s="27">
        <v>9</v>
      </c>
      <c r="C20" s="28" t="s">
        <v>22</v>
      </c>
      <c r="D20" s="31">
        <v>41</v>
      </c>
      <c r="E20" s="31">
        <v>41</v>
      </c>
      <c r="F20" s="29">
        <v>1607.2</v>
      </c>
      <c r="G20" s="29">
        <v>28700</v>
      </c>
      <c r="H20" s="30">
        <v>0.8</v>
      </c>
      <c r="I20" s="29">
        <f t="shared" si="0"/>
        <v>321.44</v>
      </c>
    </row>
    <row r="21" s="2" customFormat="1" ht="15" customHeight="1" spans="2:9">
      <c r="B21" s="27">
        <v>10</v>
      </c>
      <c r="C21" s="28" t="s">
        <v>23</v>
      </c>
      <c r="D21" s="29">
        <v>32</v>
      </c>
      <c r="E21" s="29">
        <v>32</v>
      </c>
      <c r="F21" s="29">
        <v>1254.4</v>
      </c>
      <c r="G21" s="29">
        <v>22400</v>
      </c>
      <c r="H21" s="30">
        <v>0.8</v>
      </c>
      <c r="I21" s="29">
        <f t="shared" si="0"/>
        <v>250.88</v>
      </c>
    </row>
    <row r="22" s="2" customFormat="1" ht="15" customHeight="1" spans="2:9">
      <c r="B22" s="27">
        <v>11</v>
      </c>
      <c r="C22" s="28" t="s">
        <v>24</v>
      </c>
      <c r="D22" s="29">
        <v>3</v>
      </c>
      <c r="E22" s="29">
        <v>3</v>
      </c>
      <c r="F22" s="29">
        <v>117.6</v>
      </c>
      <c r="G22" s="29">
        <v>2100</v>
      </c>
      <c r="H22" s="30">
        <v>0.8</v>
      </c>
      <c r="I22" s="29">
        <f t="shared" si="0"/>
        <v>23.52</v>
      </c>
    </row>
    <row r="23" s="2" customFormat="1" ht="15" customHeight="1" spans="2:9">
      <c r="B23" s="27">
        <v>12</v>
      </c>
      <c r="C23" s="28" t="s">
        <v>25</v>
      </c>
      <c r="D23" s="29">
        <v>20</v>
      </c>
      <c r="E23" s="29">
        <v>20</v>
      </c>
      <c r="F23" s="29">
        <v>784</v>
      </c>
      <c r="G23" s="29">
        <v>14000</v>
      </c>
      <c r="H23" s="30">
        <v>0.8</v>
      </c>
      <c r="I23" s="29">
        <f t="shared" si="0"/>
        <v>156.8</v>
      </c>
    </row>
    <row r="24" s="2" customFormat="1" ht="15" customHeight="1" spans="2:9">
      <c r="B24" s="27">
        <v>13</v>
      </c>
      <c r="C24" s="28" t="s">
        <v>26</v>
      </c>
      <c r="D24" s="29">
        <v>10</v>
      </c>
      <c r="E24" s="29">
        <v>10</v>
      </c>
      <c r="F24" s="29">
        <v>392</v>
      </c>
      <c r="G24" s="29">
        <v>7000</v>
      </c>
      <c r="H24" s="30">
        <v>0.8</v>
      </c>
      <c r="I24" s="29">
        <f t="shared" si="0"/>
        <v>78.4</v>
      </c>
    </row>
    <row r="25" s="2" customFormat="1" ht="15" customHeight="1" spans="2:9">
      <c r="B25" s="27">
        <v>14</v>
      </c>
      <c r="C25" s="28" t="s">
        <v>27</v>
      </c>
      <c r="D25" s="29">
        <v>17</v>
      </c>
      <c r="E25" s="29">
        <v>17</v>
      </c>
      <c r="F25" s="29">
        <v>666.4</v>
      </c>
      <c r="G25" s="29">
        <v>11900</v>
      </c>
      <c r="H25" s="30">
        <v>0.8</v>
      </c>
      <c r="I25" s="29">
        <f t="shared" si="0"/>
        <v>133.28</v>
      </c>
    </row>
    <row r="26" s="2" customFormat="1" ht="15" customHeight="1" spans="2:9">
      <c r="B26" s="27">
        <v>15</v>
      </c>
      <c r="C26" s="28" t="s">
        <v>28</v>
      </c>
      <c r="D26" s="29">
        <v>20</v>
      </c>
      <c r="E26" s="29">
        <v>20</v>
      </c>
      <c r="F26" s="29">
        <v>784</v>
      </c>
      <c r="G26" s="29">
        <v>14000</v>
      </c>
      <c r="H26" s="30">
        <v>0.8</v>
      </c>
      <c r="I26" s="29">
        <f t="shared" si="0"/>
        <v>156.8</v>
      </c>
    </row>
    <row r="27" s="2" customFormat="1" ht="15" customHeight="1" spans="2:9">
      <c r="B27" s="27">
        <v>16</v>
      </c>
      <c r="C27" s="28" t="s">
        <v>29</v>
      </c>
      <c r="D27" s="32">
        <v>5</v>
      </c>
      <c r="E27" s="32">
        <v>5</v>
      </c>
      <c r="F27" s="29">
        <v>196</v>
      </c>
      <c r="G27" s="29">
        <v>3500</v>
      </c>
      <c r="H27" s="30">
        <v>0.8</v>
      </c>
      <c r="I27" s="29">
        <f t="shared" si="0"/>
        <v>39.2</v>
      </c>
    </row>
    <row r="28" s="2" customFormat="1" ht="15" customHeight="1" spans="2:9">
      <c r="B28" s="27">
        <v>17</v>
      </c>
      <c r="C28" s="28" t="s">
        <v>30</v>
      </c>
      <c r="D28" s="31">
        <v>26</v>
      </c>
      <c r="E28" s="31">
        <v>26</v>
      </c>
      <c r="F28" s="29">
        <v>1019.2</v>
      </c>
      <c r="G28" s="29">
        <v>18200</v>
      </c>
      <c r="H28" s="30">
        <v>0.8</v>
      </c>
      <c r="I28" s="29">
        <f t="shared" si="0"/>
        <v>203.84</v>
      </c>
    </row>
    <row r="29" s="2" customFormat="1" ht="15" customHeight="1" spans="2:9">
      <c r="B29" s="27">
        <v>18</v>
      </c>
      <c r="C29" s="28" t="s">
        <v>31</v>
      </c>
      <c r="D29" s="31">
        <v>20</v>
      </c>
      <c r="E29" s="31">
        <v>20</v>
      </c>
      <c r="F29" s="29">
        <v>784</v>
      </c>
      <c r="G29" s="29">
        <v>14000</v>
      </c>
      <c r="H29" s="30">
        <v>0.8</v>
      </c>
      <c r="I29" s="29">
        <f t="shared" si="0"/>
        <v>156.8</v>
      </c>
    </row>
    <row r="30" s="2" customFormat="1" ht="15" customHeight="1" spans="2:9">
      <c r="B30" s="27">
        <v>19</v>
      </c>
      <c r="C30" s="28" t="s">
        <v>32</v>
      </c>
      <c r="D30" s="29">
        <v>7</v>
      </c>
      <c r="E30" s="29">
        <v>7</v>
      </c>
      <c r="F30" s="29">
        <v>274.4</v>
      </c>
      <c r="G30" s="29">
        <v>4900</v>
      </c>
      <c r="H30" s="30">
        <v>0.8</v>
      </c>
      <c r="I30" s="29">
        <f t="shared" si="0"/>
        <v>54.88</v>
      </c>
    </row>
    <row r="31" s="2" customFormat="1" ht="15" customHeight="1" spans="2:9">
      <c r="B31" s="27">
        <v>20</v>
      </c>
      <c r="C31" s="28" t="s">
        <v>33</v>
      </c>
      <c r="D31" s="29">
        <v>50</v>
      </c>
      <c r="E31" s="29">
        <v>50</v>
      </c>
      <c r="F31" s="29">
        <v>1960</v>
      </c>
      <c r="G31" s="29">
        <v>35000</v>
      </c>
      <c r="H31" s="30">
        <v>0.8</v>
      </c>
      <c r="I31" s="29">
        <f t="shared" si="0"/>
        <v>392</v>
      </c>
    </row>
    <row r="32" s="2" customFormat="1" ht="15" customHeight="1" spans="2:9">
      <c r="B32" s="27">
        <v>21</v>
      </c>
      <c r="C32" s="28" t="s">
        <v>34</v>
      </c>
      <c r="D32" s="29">
        <v>35</v>
      </c>
      <c r="E32" s="29">
        <v>35</v>
      </c>
      <c r="F32" s="29">
        <v>1372</v>
      </c>
      <c r="G32" s="29">
        <v>24500</v>
      </c>
      <c r="H32" s="30">
        <v>0.8</v>
      </c>
      <c r="I32" s="29">
        <f t="shared" si="0"/>
        <v>274.4</v>
      </c>
    </row>
    <row r="33" s="2" customFormat="1" ht="15" customHeight="1" spans="2:9">
      <c r="B33" s="27">
        <v>22</v>
      </c>
      <c r="C33" s="28" t="s">
        <v>35</v>
      </c>
      <c r="D33" s="29">
        <v>25</v>
      </c>
      <c r="E33" s="29">
        <v>25</v>
      </c>
      <c r="F33" s="29">
        <v>980</v>
      </c>
      <c r="G33" s="29">
        <v>17500</v>
      </c>
      <c r="H33" s="30">
        <v>0.8</v>
      </c>
      <c r="I33" s="29">
        <f t="shared" si="0"/>
        <v>196</v>
      </c>
    </row>
    <row r="34" s="2" customFormat="1" ht="15" customHeight="1" spans="2:9">
      <c r="B34" s="27">
        <v>23</v>
      </c>
      <c r="C34" s="28" t="s">
        <v>36</v>
      </c>
      <c r="D34" s="29">
        <v>25</v>
      </c>
      <c r="E34" s="29">
        <v>25</v>
      </c>
      <c r="F34" s="29">
        <v>980</v>
      </c>
      <c r="G34" s="29">
        <v>17500</v>
      </c>
      <c r="H34" s="30">
        <v>0.8</v>
      </c>
      <c r="I34" s="29">
        <f t="shared" si="0"/>
        <v>196</v>
      </c>
    </row>
    <row r="35" s="2" customFormat="1" ht="15" customHeight="1" spans="2:9">
      <c r="B35" s="27">
        <v>24</v>
      </c>
      <c r="C35" s="28" t="s">
        <v>37</v>
      </c>
      <c r="D35" s="29">
        <v>50</v>
      </c>
      <c r="E35" s="29">
        <v>50</v>
      </c>
      <c r="F35" s="29">
        <v>1960</v>
      </c>
      <c r="G35" s="29">
        <v>35000</v>
      </c>
      <c r="H35" s="30">
        <v>0.8</v>
      </c>
      <c r="I35" s="29">
        <f t="shared" si="0"/>
        <v>392</v>
      </c>
    </row>
    <row r="36" s="2" customFormat="1" ht="15" customHeight="1" spans="2:9">
      <c r="B36" s="27">
        <v>25</v>
      </c>
      <c r="C36" s="28" t="s">
        <v>38</v>
      </c>
      <c r="D36" s="32">
        <v>30</v>
      </c>
      <c r="E36" s="32">
        <v>30</v>
      </c>
      <c r="F36" s="29">
        <v>1176</v>
      </c>
      <c r="G36" s="29">
        <v>21000</v>
      </c>
      <c r="H36" s="30">
        <v>0.8</v>
      </c>
      <c r="I36" s="29">
        <f t="shared" si="0"/>
        <v>235.2</v>
      </c>
    </row>
    <row r="37" s="2" customFormat="1" ht="15" customHeight="1" spans="2:9">
      <c r="B37" s="27">
        <v>26</v>
      </c>
      <c r="C37" s="28" t="s">
        <v>39</v>
      </c>
      <c r="D37" s="33">
        <v>32</v>
      </c>
      <c r="E37" s="33">
        <v>32</v>
      </c>
      <c r="F37" s="29">
        <v>1254.4</v>
      </c>
      <c r="G37" s="29">
        <v>22400</v>
      </c>
      <c r="H37" s="30">
        <v>0.8</v>
      </c>
      <c r="I37" s="29">
        <f t="shared" si="0"/>
        <v>250.88</v>
      </c>
    </row>
    <row r="38" s="2" customFormat="1" ht="15" customHeight="1" spans="2:9">
      <c r="B38" s="27">
        <v>27</v>
      </c>
      <c r="C38" s="28" t="s">
        <v>40</v>
      </c>
      <c r="D38" s="29">
        <v>30</v>
      </c>
      <c r="E38" s="29">
        <v>30</v>
      </c>
      <c r="F38" s="29">
        <v>1176</v>
      </c>
      <c r="G38" s="29">
        <v>21000</v>
      </c>
      <c r="H38" s="30">
        <v>0.8</v>
      </c>
      <c r="I38" s="29">
        <f t="shared" si="0"/>
        <v>235.2</v>
      </c>
    </row>
    <row r="39" s="2" customFormat="1" ht="15" customHeight="1" spans="2:9">
      <c r="B39" s="27">
        <v>28</v>
      </c>
      <c r="C39" s="28" t="s">
        <v>23</v>
      </c>
      <c r="D39" s="29">
        <v>25</v>
      </c>
      <c r="E39" s="29">
        <v>25</v>
      </c>
      <c r="F39" s="29">
        <v>980</v>
      </c>
      <c r="G39" s="29">
        <v>17500</v>
      </c>
      <c r="H39" s="30">
        <v>0.8</v>
      </c>
      <c r="I39" s="29">
        <f t="shared" si="0"/>
        <v>196</v>
      </c>
    </row>
    <row r="40" s="2" customFormat="1" ht="15" customHeight="1" spans="2:9">
      <c r="B40" s="27">
        <v>29</v>
      </c>
      <c r="C40" s="28" t="s">
        <v>41</v>
      </c>
      <c r="D40" s="29">
        <v>25</v>
      </c>
      <c r="E40" s="29">
        <v>25</v>
      </c>
      <c r="F40" s="29">
        <v>980</v>
      </c>
      <c r="G40" s="29">
        <v>17500</v>
      </c>
      <c r="H40" s="30">
        <v>0.8</v>
      </c>
      <c r="I40" s="29">
        <f t="shared" si="0"/>
        <v>196</v>
      </c>
    </row>
    <row r="41" s="2" customFormat="1" ht="15" customHeight="1" spans="2:9">
      <c r="B41" s="27">
        <v>30</v>
      </c>
      <c r="C41" s="28" t="s">
        <v>42</v>
      </c>
      <c r="D41" s="29">
        <v>50</v>
      </c>
      <c r="E41" s="29">
        <v>50</v>
      </c>
      <c r="F41" s="29">
        <v>1960</v>
      </c>
      <c r="G41" s="29">
        <v>35000</v>
      </c>
      <c r="H41" s="30">
        <v>0.8</v>
      </c>
      <c r="I41" s="29">
        <f t="shared" si="0"/>
        <v>392</v>
      </c>
    </row>
    <row r="42" s="2" customFormat="1" ht="15" customHeight="1" spans="2:9">
      <c r="B42" s="27">
        <v>31</v>
      </c>
      <c r="C42" s="28" t="s">
        <v>43</v>
      </c>
      <c r="D42" s="31">
        <v>2</v>
      </c>
      <c r="E42" s="31">
        <v>2</v>
      </c>
      <c r="F42" s="29">
        <v>78.4</v>
      </c>
      <c r="G42" s="29">
        <v>1400</v>
      </c>
      <c r="H42" s="30">
        <v>0.8</v>
      </c>
      <c r="I42" s="29">
        <f t="shared" si="0"/>
        <v>15.68</v>
      </c>
    </row>
    <row r="43" s="2" customFormat="1" ht="15" customHeight="1" spans="2:9">
      <c r="B43" s="27">
        <v>32</v>
      </c>
      <c r="C43" s="28" t="s">
        <v>44</v>
      </c>
      <c r="D43" s="31">
        <v>10</v>
      </c>
      <c r="E43" s="31">
        <v>10</v>
      </c>
      <c r="F43" s="29">
        <v>392</v>
      </c>
      <c r="G43" s="29">
        <v>7000</v>
      </c>
      <c r="H43" s="30">
        <v>0.8</v>
      </c>
      <c r="I43" s="29">
        <f t="shared" si="0"/>
        <v>78.4</v>
      </c>
    </row>
    <row r="44" s="2" customFormat="1" ht="15" customHeight="1" spans="2:9">
      <c r="B44" s="27">
        <v>33</v>
      </c>
      <c r="C44" s="28" t="s">
        <v>45</v>
      </c>
      <c r="D44" s="31">
        <v>49</v>
      </c>
      <c r="E44" s="31">
        <v>49</v>
      </c>
      <c r="F44" s="29">
        <v>1920.8</v>
      </c>
      <c r="G44" s="29">
        <v>34300</v>
      </c>
      <c r="H44" s="30">
        <v>0.8</v>
      </c>
      <c r="I44" s="29">
        <f t="shared" si="0"/>
        <v>384.16</v>
      </c>
    </row>
    <row r="45" s="2" customFormat="1" ht="15" customHeight="1" spans="2:9">
      <c r="B45" s="27">
        <v>34</v>
      </c>
      <c r="C45" s="28" t="s">
        <v>46</v>
      </c>
      <c r="D45" s="31">
        <v>28.33</v>
      </c>
      <c r="E45" s="31">
        <v>28.33</v>
      </c>
      <c r="F45" s="29">
        <v>1110.54</v>
      </c>
      <c r="G45" s="29">
        <v>19831</v>
      </c>
      <c r="H45" s="30">
        <v>0.8</v>
      </c>
      <c r="I45" s="29">
        <f t="shared" ref="I45:I76" si="1">F45*0.2</f>
        <v>222.108</v>
      </c>
    </row>
    <row r="46" s="2" customFormat="1" ht="15" customHeight="1" spans="2:9">
      <c r="B46" s="27">
        <v>35</v>
      </c>
      <c r="C46" s="28" t="s">
        <v>47</v>
      </c>
      <c r="D46" s="31">
        <v>7.2</v>
      </c>
      <c r="E46" s="31">
        <v>7.2</v>
      </c>
      <c r="F46" s="29">
        <v>282.24</v>
      </c>
      <c r="G46" s="29">
        <v>5040</v>
      </c>
      <c r="H46" s="30">
        <v>0.8</v>
      </c>
      <c r="I46" s="29">
        <f t="shared" si="1"/>
        <v>56.448</v>
      </c>
    </row>
    <row r="47" s="2" customFormat="1" ht="15" customHeight="1" spans="2:9">
      <c r="B47" s="27">
        <v>36</v>
      </c>
      <c r="C47" s="28" t="s">
        <v>48</v>
      </c>
      <c r="D47" s="31">
        <v>11.8</v>
      </c>
      <c r="E47" s="31">
        <v>11.8</v>
      </c>
      <c r="F47" s="29">
        <v>462.56</v>
      </c>
      <c r="G47" s="29">
        <v>8260</v>
      </c>
      <c r="H47" s="30">
        <v>0.8</v>
      </c>
      <c r="I47" s="29">
        <f t="shared" si="1"/>
        <v>92.512</v>
      </c>
    </row>
    <row r="48" s="2" customFormat="1" ht="15" customHeight="1" spans="2:9">
      <c r="B48" s="27">
        <v>37</v>
      </c>
      <c r="C48" s="28" t="s">
        <v>49</v>
      </c>
      <c r="D48" s="31">
        <v>14.96</v>
      </c>
      <c r="E48" s="31">
        <v>14.96</v>
      </c>
      <c r="F48" s="29">
        <v>586.43</v>
      </c>
      <c r="G48" s="29">
        <v>10472</v>
      </c>
      <c r="H48" s="30">
        <v>0.8</v>
      </c>
      <c r="I48" s="29">
        <f t="shared" si="1"/>
        <v>117.286</v>
      </c>
    </row>
    <row r="49" s="2" customFormat="1" ht="15" customHeight="1" spans="2:9">
      <c r="B49" s="27">
        <v>38</v>
      </c>
      <c r="C49" s="28" t="s">
        <v>50</v>
      </c>
      <c r="D49" s="31">
        <v>8</v>
      </c>
      <c r="E49" s="31">
        <v>8</v>
      </c>
      <c r="F49" s="29">
        <v>313.6</v>
      </c>
      <c r="G49" s="29">
        <v>5600</v>
      </c>
      <c r="H49" s="30">
        <v>0.8</v>
      </c>
      <c r="I49" s="29">
        <f t="shared" si="1"/>
        <v>62.72</v>
      </c>
    </row>
    <row r="50" s="2" customFormat="1" ht="15" customHeight="1" spans="2:9">
      <c r="B50" s="27">
        <v>39</v>
      </c>
      <c r="C50" s="28" t="s">
        <v>51</v>
      </c>
      <c r="D50" s="31">
        <v>5</v>
      </c>
      <c r="E50" s="31">
        <v>5</v>
      </c>
      <c r="F50" s="29">
        <v>196</v>
      </c>
      <c r="G50" s="29">
        <v>3500</v>
      </c>
      <c r="H50" s="30">
        <v>0.8</v>
      </c>
      <c r="I50" s="29">
        <f t="shared" si="1"/>
        <v>39.2</v>
      </c>
    </row>
    <row r="51" s="2" customFormat="1" ht="15" customHeight="1" spans="2:9">
      <c r="B51" s="27">
        <v>40</v>
      </c>
      <c r="C51" s="28" t="s">
        <v>52</v>
      </c>
      <c r="D51" s="31">
        <v>39</v>
      </c>
      <c r="E51" s="31">
        <v>39</v>
      </c>
      <c r="F51" s="29">
        <v>1528.8</v>
      </c>
      <c r="G51" s="29">
        <v>27300</v>
      </c>
      <c r="H51" s="30">
        <v>0.8</v>
      </c>
      <c r="I51" s="29">
        <f t="shared" si="1"/>
        <v>305.76</v>
      </c>
    </row>
    <row r="52" s="2" customFormat="1" ht="15" customHeight="1" spans="2:9">
      <c r="B52" s="27">
        <v>41</v>
      </c>
      <c r="C52" s="28" t="s">
        <v>53</v>
      </c>
      <c r="D52" s="31">
        <v>17</v>
      </c>
      <c r="E52" s="31">
        <v>17</v>
      </c>
      <c r="F52" s="29">
        <v>666.4</v>
      </c>
      <c r="G52" s="29">
        <v>11900</v>
      </c>
      <c r="H52" s="30">
        <v>0.8</v>
      </c>
      <c r="I52" s="29">
        <f t="shared" si="1"/>
        <v>133.28</v>
      </c>
    </row>
    <row r="53" s="2" customFormat="1" ht="15" customHeight="1" spans="2:9">
      <c r="B53" s="27">
        <v>42</v>
      </c>
      <c r="C53" s="28" t="s">
        <v>54</v>
      </c>
      <c r="D53" s="31">
        <v>10</v>
      </c>
      <c r="E53" s="31">
        <v>10</v>
      </c>
      <c r="F53" s="29">
        <v>392</v>
      </c>
      <c r="G53" s="29">
        <v>7000</v>
      </c>
      <c r="H53" s="30">
        <v>0.8</v>
      </c>
      <c r="I53" s="29">
        <f t="shared" si="1"/>
        <v>78.4</v>
      </c>
    </row>
    <row r="54" s="2" customFormat="1" ht="15" customHeight="1" spans="2:9">
      <c r="B54" s="27">
        <v>43</v>
      </c>
      <c r="C54" s="28" t="s">
        <v>55</v>
      </c>
      <c r="D54" s="31">
        <v>26</v>
      </c>
      <c r="E54" s="31">
        <v>26</v>
      </c>
      <c r="F54" s="29">
        <v>1019.2</v>
      </c>
      <c r="G54" s="29">
        <v>18200</v>
      </c>
      <c r="H54" s="30">
        <v>0.8</v>
      </c>
      <c r="I54" s="29">
        <f t="shared" si="1"/>
        <v>203.84</v>
      </c>
    </row>
    <row r="55" s="2" customFormat="1" ht="15" customHeight="1" spans="2:9">
      <c r="B55" s="27">
        <v>44</v>
      </c>
      <c r="C55" s="28" t="s">
        <v>56</v>
      </c>
      <c r="D55" s="29">
        <v>20.98</v>
      </c>
      <c r="E55" s="29">
        <v>20.98</v>
      </c>
      <c r="F55" s="29">
        <v>822.42</v>
      </c>
      <c r="G55" s="29">
        <v>14686</v>
      </c>
      <c r="H55" s="30">
        <v>0.8</v>
      </c>
      <c r="I55" s="29">
        <f t="shared" si="1"/>
        <v>164.484</v>
      </c>
    </row>
    <row r="56" s="2" customFormat="1" ht="15" customHeight="1" spans="2:9">
      <c r="B56" s="27">
        <v>45</v>
      </c>
      <c r="C56" s="28" t="s">
        <v>57</v>
      </c>
      <c r="D56" s="29">
        <v>3.5</v>
      </c>
      <c r="E56" s="29">
        <v>3.5</v>
      </c>
      <c r="F56" s="29">
        <v>137.2</v>
      </c>
      <c r="G56" s="29">
        <v>2450</v>
      </c>
      <c r="H56" s="30">
        <v>0.8</v>
      </c>
      <c r="I56" s="29">
        <f t="shared" si="1"/>
        <v>27.44</v>
      </c>
    </row>
    <row r="57" s="2" customFormat="1" ht="15" customHeight="1" spans="2:9">
      <c r="B57" s="27">
        <v>46</v>
      </c>
      <c r="C57" s="28" t="s">
        <v>58</v>
      </c>
      <c r="D57" s="29">
        <v>3</v>
      </c>
      <c r="E57" s="29">
        <v>3</v>
      </c>
      <c r="F57" s="29">
        <v>117.6</v>
      </c>
      <c r="G57" s="29">
        <v>2100</v>
      </c>
      <c r="H57" s="30">
        <v>0.8</v>
      </c>
      <c r="I57" s="29">
        <f t="shared" si="1"/>
        <v>23.52</v>
      </c>
    </row>
    <row r="58" s="2" customFormat="1" ht="15" customHeight="1" spans="2:9">
      <c r="B58" s="27">
        <v>47</v>
      </c>
      <c r="C58" s="28" t="s">
        <v>59</v>
      </c>
      <c r="D58" s="29">
        <v>3</v>
      </c>
      <c r="E58" s="29">
        <v>3</v>
      </c>
      <c r="F58" s="29">
        <v>117.6</v>
      </c>
      <c r="G58" s="29">
        <v>2100</v>
      </c>
      <c r="H58" s="30">
        <v>0.8</v>
      </c>
      <c r="I58" s="29">
        <f t="shared" si="1"/>
        <v>23.52</v>
      </c>
    </row>
    <row r="59" s="2" customFormat="1" ht="15" customHeight="1" spans="2:9">
      <c r="B59" s="27">
        <v>48</v>
      </c>
      <c r="C59" s="28" t="s">
        <v>60</v>
      </c>
      <c r="D59" s="29">
        <v>3</v>
      </c>
      <c r="E59" s="29">
        <v>3</v>
      </c>
      <c r="F59" s="29">
        <v>117.6</v>
      </c>
      <c r="G59" s="29">
        <v>2100</v>
      </c>
      <c r="H59" s="30">
        <v>0.8</v>
      </c>
      <c r="I59" s="29">
        <f t="shared" si="1"/>
        <v>23.52</v>
      </c>
    </row>
    <row r="60" s="2" customFormat="1" ht="15" customHeight="1" spans="2:9">
      <c r="B60" s="27">
        <v>49</v>
      </c>
      <c r="C60" s="28" t="s">
        <v>61</v>
      </c>
      <c r="D60" s="29">
        <v>4</v>
      </c>
      <c r="E60" s="29">
        <v>4</v>
      </c>
      <c r="F60" s="29">
        <v>156.8</v>
      </c>
      <c r="G60" s="29">
        <v>2800</v>
      </c>
      <c r="H60" s="30">
        <v>0.8</v>
      </c>
      <c r="I60" s="29">
        <f t="shared" si="1"/>
        <v>31.36</v>
      </c>
    </row>
    <row r="61" s="2" customFormat="1" ht="15" customHeight="1" spans="2:9">
      <c r="B61" s="27">
        <v>50</v>
      </c>
      <c r="C61" s="28" t="s">
        <v>62</v>
      </c>
      <c r="D61" s="29">
        <v>6</v>
      </c>
      <c r="E61" s="29">
        <v>6</v>
      </c>
      <c r="F61" s="29">
        <v>235.2</v>
      </c>
      <c r="G61" s="29">
        <v>4200</v>
      </c>
      <c r="H61" s="30">
        <v>0.8</v>
      </c>
      <c r="I61" s="29">
        <f t="shared" si="1"/>
        <v>47.04</v>
      </c>
    </row>
    <row r="62" s="2" customFormat="1" ht="15" customHeight="1" spans="2:9">
      <c r="B62" s="27">
        <v>51</v>
      </c>
      <c r="C62" s="28" t="s">
        <v>63</v>
      </c>
      <c r="D62" s="29">
        <v>35.15</v>
      </c>
      <c r="E62" s="29">
        <v>35.15</v>
      </c>
      <c r="F62" s="29">
        <v>1377.88</v>
      </c>
      <c r="G62" s="29">
        <v>24605</v>
      </c>
      <c r="H62" s="30">
        <v>0.8</v>
      </c>
      <c r="I62" s="29">
        <f t="shared" si="1"/>
        <v>275.576</v>
      </c>
    </row>
    <row r="63" s="2" customFormat="1" ht="15" customHeight="1" spans="2:9">
      <c r="B63" s="27">
        <v>52</v>
      </c>
      <c r="C63" s="28" t="s">
        <v>64</v>
      </c>
      <c r="D63" s="29">
        <v>19</v>
      </c>
      <c r="E63" s="29">
        <v>19</v>
      </c>
      <c r="F63" s="29">
        <v>744.8</v>
      </c>
      <c r="G63" s="29">
        <v>13300</v>
      </c>
      <c r="H63" s="30">
        <v>0.8</v>
      </c>
      <c r="I63" s="29">
        <f t="shared" si="1"/>
        <v>148.96</v>
      </c>
    </row>
    <row r="64" s="2" customFormat="1" ht="15" customHeight="1" spans="2:9">
      <c r="B64" s="27">
        <v>53</v>
      </c>
      <c r="C64" s="28" t="s">
        <v>65</v>
      </c>
      <c r="D64" s="31">
        <v>2</v>
      </c>
      <c r="E64" s="31">
        <v>2</v>
      </c>
      <c r="F64" s="29">
        <v>78.4</v>
      </c>
      <c r="G64" s="29">
        <v>1400</v>
      </c>
      <c r="H64" s="30">
        <v>0.8</v>
      </c>
      <c r="I64" s="29">
        <f t="shared" si="1"/>
        <v>15.68</v>
      </c>
    </row>
    <row r="65" s="2" customFormat="1" ht="15" customHeight="1" spans="2:9">
      <c r="B65" s="27">
        <v>54</v>
      </c>
      <c r="C65" s="28" t="s">
        <v>66</v>
      </c>
      <c r="D65" s="31">
        <v>5</v>
      </c>
      <c r="E65" s="31">
        <v>5</v>
      </c>
      <c r="F65" s="29">
        <v>196</v>
      </c>
      <c r="G65" s="29">
        <v>3500</v>
      </c>
      <c r="H65" s="30">
        <v>0.8</v>
      </c>
      <c r="I65" s="29">
        <f t="shared" si="1"/>
        <v>39.2</v>
      </c>
    </row>
    <row r="66" s="2" customFormat="1" ht="15" customHeight="1" spans="2:9">
      <c r="B66" s="27">
        <v>55</v>
      </c>
      <c r="C66" s="28" t="s">
        <v>67</v>
      </c>
      <c r="D66" s="31">
        <v>6.7</v>
      </c>
      <c r="E66" s="31">
        <v>6.7</v>
      </c>
      <c r="F66" s="29">
        <v>262.64</v>
      </c>
      <c r="G66" s="29">
        <v>4690</v>
      </c>
      <c r="H66" s="30">
        <v>0.8</v>
      </c>
      <c r="I66" s="29">
        <f t="shared" si="1"/>
        <v>52.528</v>
      </c>
    </row>
    <row r="67" s="2" customFormat="1" ht="15" customHeight="1" spans="2:9">
      <c r="B67" s="27">
        <v>56</v>
      </c>
      <c r="C67" s="28" t="s">
        <v>68</v>
      </c>
      <c r="D67" s="31">
        <v>20</v>
      </c>
      <c r="E67" s="31">
        <v>20</v>
      </c>
      <c r="F67" s="29">
        <v>784</v>
      </c>
      <c r="G67" s="29">
        <v>14000</v>
      </c>
      <c r="H67" s="30">
        <v>0.8</v>
      </c>
      <c r="I67" s="29">
        <f t="shared" si="1"/>
        <v>156.8</v>
      </c>
    </row>
    <row r="68" s="2" customFormat="1" ht="15" customHeight="1" spans="2:9">
      <c r="B68" s="27">
        <v>57</v>
      </c>
      <c r="C68" s="28" t="s">
        <v>69</v>
      </c>
      <c r="D68" s="31">
        <v>5</v>
      </c>
      <c r="E68" s="31">
        <v>5</v>
      </c>
      <c r="F68" s="29">
        <v>196</v>
      </c>
      <c r="G68" s="29">
        <v>3500</v>
      </c>
      <c r="H68" s="30">
        <v>0.8</v>
      </c>
      <c r="I68" s="29">
        <f t="shared" si="1"/>
        <v>39.2</v>
      </c>
    </row>
    <row r="69" s="2" customFormat="1" ht="15" customHeight="1" spans="2:9">
      <c r="B69" s="27">
        <v>58</v>
      </c>
      <c r="C69" s="28" t="s">
        <v>70</v>
      </c>
      <c r="D69" s="31">
        <v>12.4</v>
      </c>
      <c r="E69" s="31">
        <v>12.4</v>
      </c>
      <c r="F69" s="29">
        <v>486.08</v>
      </c>
      <c r="G69" s="29">
        <v>8680</v>
      </c>
      <c r="H69" s="30">
        <v>0.8</v>
      </c>
      <c r="I69" s="29">
        <f t="shared" si="1"/>
        <v>97.216</v>
      </c>
    </row>
    <row r="70" s="2" customFormat="1" ht="15" customHeight="1" spans="2:9">
      <c r="B70" s="27">
        <v>59</v>
      </c>
      <c r="C70" s="28" t="s">
        <v>71</v>
      </c>
      <c r="D70" s="31">
        <v>2</v>
      </c>
      <c r="E70" s="31">
        <v>2</v>
      </c>
      <c r="F70" s="29">
        <v>78.4</v>
      </c>
      <c r="G70" s="29">
        <v>1400</v>
      </c>
      <c r="H70" s="30">
        <v>0.8</v>
      </c>
      <c r="I70" s="29">
        <f t="shared" si="1"/>
        <v>15.68</v>
      </c>
    </row>
    <row r="71" s="2" customFormat="1" ht="15" customHeight="1" spans="2:9">
      <c r="B71" s="27">
        <v>60</v>
      </c>
      <c r="C71" s="28" t="s">
        <v>72</v>
      </c>
      <c r="D71" s="31">
        <v>10</v>
      </c>
      <c r="E71" s="31">
        <v>10</v>
      </c>
      <c r="F71" s="29">
        <v>392</v>
      </c>
      <c r="G71" s="29">
        <v>7000</v>
      </c>
      <c r="H71" s="30">
        <v>0.8</v>
      </c>
      <c r="I71" s="29">
        <f t="shared" si="1"/>
        <v>78.4</v>
      </c>
    </row>
    <row r="72" s="2" customFormat="1" ht="15" customHeight="1" spans="2:9">
      <c r="B72" s="27">
        <v>61</v>
      </c>
      <c r="C72" s="28" t="s">
        <v>69</v>
      </c>
      <c r="D72" s="31">
        <v>3</v>
      </c>
      <c r="E72" s="31">
        <v>3</v>
      </c>
      <c r="F72" s="29">
        <v>117.6</v>
      </c>
      <c r="G72" s="29">
        <v>2100</v>
      </c>
      <c r="H72" s="30">
        <v>0.8</v>
      </c>
      <c r="I72" s="29">
        <f t="shared" si="1"/>
        <v>23.52</v>
      </c>
    </row>
    <row r="73" s="2" customFormat="1" ht="15" customHeight="1" spans="2:9">
      <c r="B73" s="27">
        <v>62</v>
      </c>
      <c r="C73" s="28" t="s">
        <v>73</v>
      </c>
      <c r="D73" s="31">
        <v>8</v>
      </c>
      <c r="E73" s="31">
        <v>8</v>
      </c>
      <c r="F73" s="29">
        <v>313.6</v>
      </c>
      <c r="G73" s="29">
        <v>5600</v>
      </c>
      <c r="H73" s="30">
        <v>0.8</v>
      </c>
      <c r="I73" s="29">
        <f t="shared" si="1"/>
        <v>62.72</v>
      </c>
    </row>
    <row r="74" s="2" customFormat="1" ht="15" customHeight="1" spans="2:9">
      <c r="B74" s="27">
        <v>63</v>
      </c>
      <c r="C74" s="28" t="s">
        <v>14</v>
      </c>
      <c r="D74" s="31">
        <v>26.8</v>
      </c>
      <c r="E74" s="31">
        <v>26.8</v>
      </c>
      <c r="F74" s="29">
        <v>1050.56</v>
      </c>
      <c r="G74" s="29">
        <v>18760</v>
      </c>
      <c r="H74" s="30">
        <v>0.8</v>
      </c>
      <c r="I74" s="29">
        <f t="shared" si="1"/>
        <v>210.112</v>
      </c>
    </row>
    <row r="75" s="2" customFormat="1" ht="15" customHeight="1" spans="2:9">
      <c r="B75" s="27">
        <v>64</v>
      </c>
      <c r="C75" s="28" t="s">
        <v>74</v>
      </c>
      <c r="D75" s="31">
        <v>14.2</v>
      </c>
      <c r="E75" s="31">
        <v>14.2</v>
      </c>
      <c r="F75" s="29">
        <v>556.64</v>
      </c>
      <c r="G75" s="29">
        <v>9940</v>
      </c>
      <c r="H75" s="30">
        <v>0.8</v>
      </c>
      <c r="I75" s="29">
        <f t="shared" si="1"/>
        <v>111.328</v>
      </c>
    </row>
    <row r="76" s="2" customFormat="1" ht="15" customHeight="1" spans="2:9">
      <c r="B76" s="27">
        <v>65</v>
      </c>
      <c r="C76" s="28" t="s">
        <v>75</v>
      </c>
      <c r="D76" s="31">
        <v>6.2</v>
      </c>
      <c r="E76" s="31">
        <v>6.2</v>
      </c>
      <c r="F76" s="29">
        <v>243.04</v>
      </c>
      <c r="G76" s="29">
        <v>4340</v>
      </c>
      <c r="H76" s="30">
        <v>0.8</v>
      </c>
      <c r="I76" s="29">
        <f t="shared" si="1"/>
        <v>48.608</v>
      </c>
    </row>
    <row r="77" s="2" customFormat="1" ht="15" customHeight="1" spans="2:9">
      <c r="B77" s="27">
        <v>66</v>
      </c>
      <c r="C77" s="28" t="s">
        <v>76</v>
      </c>
      <c r="D77" s="31">
        <v>7.5</v>
      </c>
      <c r="E77" s="31">
        <v>7.5</v>
      </c>
      <c r="F77" s="29">
        <v>294</v>
      </c>
      <c r="G77" s="29">
        <v>5250</v>
      </c>
      <c r="H77" s="30">
        <v>0.8</v>
      </c>
      <c r="I77" s="29">
        <f t="shared" ref="I77:I101" si="2">F77*0.2</f>
        <v>58.8</v>
      </c>
    </row>
    <row r="78" s="2" customFormat="1" ht="15" customHeight="1" spans="2:9">
      <c r="B78" s="27">
        <v>67</v>
      </c>
      <c r="C78" s="28" t="s">
        <v>77</v>
      </c>
      <c r="D78" s="29">
        <v>2</v>
      </c>
      <c r="E78" s="29">
        <v>2</v>
      </c>
      <c r="F78" s="29">
        <v>78.4</v>
      </c>
      <c r="G78" s="29">
        <v>1400</v>
      </c>
      <c r="H78" s="30">
        <v>0.8</v>
      </c>
      <c r="I78" s="29">
        <f t="shared" si="2"/>
        <v>15.68</v>
      </c>
    </row>
    <row r="79" s="2" customFormat="1" ht="15" customHeight="1" spans="2:9">
      <c r="B79" s="27">
        <v>68</v>
      </c>
      <c r="C79" s="28" t="s">
        <v>78</v>
      </c>
      <c r="D79" s="29">
        <v>3</v>
      </c>
      <c r="E79" s="29">
        <v>3</v>
      </c>
      <c r="F79" s="29">
        <v>117.6</v>
      </c>
      <c r="G79" s="29">
        <v>2100</v>
      </c>
      <c r="H79" s="30">
        <v>0.8</v>
      </c>
      <c r="I79" s="29">
        <f t="shared" si="2"/>
        <v>23.52</v>
      </c>
    </row>
    <row r="80" s="2" customFormat="1" ht="15" customHeight="1" spans="2:9">
      <c r="B80" s="27">
        <v>69</v>
      </c>
      <c r="C80" s="28" t="s">
        <v>79</v>
      </c>
      <c r="D80" s="29">
        <v>3</v>
      </c>
      <c r="E80" s="29">
        <v>3</v>
      </c>
      <c r="F80" s="29">
        <v>117.6</v>
      </c>
      <c r="G80" s="29">
        <v>2100</v>
      </c>
      <c r="H80" s="30">
        <v>0.8</v>
      </c>
      <c r="I80" s="29">
        <f t="shared" si="2"/>
        <v>23.52</v>
      </c>
    </row>
    <row r="81" s="2" customFormat="1" ht="15" customHeight="1" spans="2:9">
      <c r="B81" s="27">
        <v>70</v>
      </c>
      <c r="C81" s="28" t="s">
        <v>80</v>
      </c>
      <c r="D81" s="29">
        <v>5</v>
      </c>
      <c r="E81" s="29">
        <v>5</v>
      </c>
      <c r="F81" s="29">
        <v>196</v>
      </c>
      <c r="G81" s="29">
        <v>3500</v>
      </c>
      <c r="H81" s="30">
        <v>0.8</v>
      </c>
      <c r="I81" s="29">
        <f t="shared" si="2"/>
        <v>39.2</v>
      </c>
    </row>
    <row r="82" s="2" customFormat="1" ht="15" customHeight="1" spans="2:9">
      <c r="B82" s="27">
        <v>71</v>
      </c>
      <c r="C82" s="28" t="s">
        <v>81</v>
      </c>
      <c r="D82" s="31">
        <v>10</v>
      </c>
      <c r="E82" s="31">
        <v>10</v>
      </c>
      <c r="F82" s="29">
        <v>392</v>
      </c>
      <c r="G82" s="29">
        <v>7000</v>
      </c>
      <c r="H82" s="30">
        <v>0.8</v>
      </c>
      <c r="I82" s="29">
        <f t="shared" si="2"/>
        <v>78.4</v>
      </c>
    </row>
    <row r="83" s="2" customFormat="1" ht="15" customHeight="1" spans="2:9">
      <c r="B83" s="27">
        <v>72</v>
      </c>
      <c r="C83" s="28" t="s">
        <v>82</v>
      </c>
      <c r="D83" s="31">
        <v>40</v>
      </c>
      <c r="E83" s="31">
        <v>40</v>
      </c>
      <c r="F83" s="29">
        <v>1568</v>
      </c>
      <c r="G83" s="29">
        <v>28000</v>
      </c>
      <c r="H83" s="30">
        <v>0.8</v>
      </c>
      <c r="I83" s="29">
        <f t="shared" si="2"/>
        <v>313.6</v>
      </c>
    </row>
    <row r="84" s="2" customFormat="1" ht="15" customHeight="1" spans="2:9">
      <c r="B84" s="27">
        <v>73</v>
      </c>
      <c r="C84" s="28" t="s">
        <v>83</v>
      </c>
      <c r="D84" s="31">
        <v>33</v>
      </c>
      <c r="E84" s="31">
        <v>33</v>
      </c>
      <c r="F84" s="29">
        <v>1293.6</v>
      </c>
      <c r="G84" s="29">
        <v>23100</v>
      </c>
      <c r="H84" s="30">
        <v>0.8</v>
      </c>
      <c r="I84" s="29">
        <f t="shared" si="2"/>
        <v>258.72</v>
      </c>
    </row>
    <row r="85" s="2" customFormat="1" ht="15" customHeight="1" spans="2:9">
      <c r="B85" s="27">
        <v>74</v>
      </c>
      <c r="C85" s="28" t="s">
        <v>84</v>
      </c>
      <c r="D85" s="31">
        <v>50</v>
      </c>
      <c r="E85" s="31">
        <v>50</v>
      </c>
      <c r="F85" s="29">
        <v>1960</v>
      </c>
      <c r="G85" s="29">
        <v>35000</v>
      </c>
      <c r="H85" s="30">
        <v>0.8</v>
      </c>
      <c r="I85" s="29">
        <f t="shared" si="2"/>
        <v>392</v>
      </c>
    </row>
    <row r="86" s="2" customFormat="1" ht="15" customHeight="1" spans="2:9">
      <c r="B86" s="27">
        <v>75</v>
      </c>
      <c r="C86" s="28" t="s">
        <v>80</v>
      </c>
      <c r="D86" s="31">
        <v>50</v>
      </c>
      <c r="E86" s="31">
        <v>50</v>
      </c>
      <c r="F86" s="29">
        <v>1960</v>
      </c>
      <c r="G86" s="29">
        <v>35000</v>
      </c>
      <c r="H86" s="30">
        <v>0.8</v>
      </c>
      <c r="I86" s="29">
        <f t="shared" si="2"/>
        <v>392</v>
      </c>
    </row>
    <row r="87" s="2" customFormat="1" ht="15" customHeight="1" spans="2:9">
      <c r="B87" s="27">
        <v>76</v>
      </c>
      <c r="C87" s="28" t="s">
        <v>85</v>
      </c>
      <c r="D87" s="31">
        <v>20</v>
      </c>
      <c r="E87" s="31">
        <v>20</v>
      </c>
      <c r="F87" s="29">
        <v>784</v>
      </c>
      <c r="G87" s="29">
        <v>14000</v>
      </c>
      <c r="H87" s="30">
        <v>0.8</v>
      </c>
      <c r="I87" s="29">
        <f t="shared" si="2"/>
        <v>156.8</v>
      </c>
    </row>
    <row r="88" s="2" customFormat="1" ht="15" customHeight="1" spans="2:9">
      <c r="B88" s="27">
        <v>77</v>
      </c>
      <c r="C88" s="28" t="s">
        <v>86</v>
      </c>
      <c r="D88" s="31">
        <v>30</v>
      </c>
      <c r="E88" s="31">
        <v>30</v>
      </c>
      <c r="F88" s="29">
        <v>1176</v>
      </c>
      <c r="G88" s="29">
        <v>21000</v>
      </c>
      <c r="H88" s="30">
        <v>0.8</v>
      </c>
      <c r="I88" s="29">
        <f t="shared" si="2"/>
        <v>235.2</v>
      </c>
    </row>
    <row r="89" s="2" customFormat="1" ht="15" customHeight="1" spans="2:9">
      <c r="B89" s="27">
        <v>78</v>
      </c>
      <c r="C89" s="28" t="s">
        <v>87</v>
      </c>
      <c r="D89" s="34">
        <v>50</v>
      </c>
      <c r="E89" s="34">
        <v>50</v>
      </c>
      <c r="F89" s="29">
        <v>1960</v>
      </c>
      <c r="G89" s="29">
        <v>35000</v>
      </c>
      <c r="H89" s="30">
        <v>0.8</v>
      </c>
      <c r="I89" s="29">
        <f t="shared" si="2"/>
        <v>392</v>
      </c>
    </row>
    <row r="90" s="2" customFormat="1" ht="15" customHeight="1" spans="2:9">
      <c r="B90" s="27">
        <v>79</v>
      </c>
      <c r="C90" s="28" t="s">
        <v>88</v>
      </c>
      <c r="D90" s="33">
        <v>50</v>
      </c>
      <c r="E90" s="33">
        <v>50</v>
      </c>
      <c r="F90" s="29">
        <v>1960</v>
      </c>
      <c r="G90" s="29">
        <v>35000</v>
      </c>
      <c r="H90" s="30">
        <v>0.8</v>
      </c>
      <c r="I90" s="29">
        <f t="shared" si="2"/>
        <v>392</v>
      </c>
    </row>
    <row r="91" s="2" customFormat="1" ht="15" customHeight="1" spans="2:9">
      <c r="B91" s="27">
        <v>80</v>
      </c>
      <c r="C91" s="28" t="s">
        <v>89</v>
      </c>
      <c r="D91" s="29">
        <v>18</v>
      </c>
      <c r="E91" s="29">
        <v>18</v>
      </c>
      <c r="F91" s="29">
        <v>705.6</v>
      </c>
      <c r="G91" s="29">
        <v>12600</v>
      </c>
      <c r="H91" s="30">
        <v>0.8</v>
      </c>
      <c r="I91" s="29">
        <f t="shared" si="2"/>
        <v>141.12</v>
      </c>
    </row>
    <row r="92" s="2" customFormat="1" ht="15" customHeight="1" spans="2:9">
      <c r="B92" s="27">
        <v>81</v>
      </c>
      <c r="C92" s="28" t="s">
        <v>90</v>
      </c>
      <c r="D92" s="29">
        <v>30</v>
      </c>
      <c r="E92" s="29">
        <v>30</v>
      </c>
      <c r="F92" s="29">
        <v>1176</v>
      </c>
      <c r="G92" s="29">
        <v>21000</v>
      </c>
      <c r="H92" s="30">
        <v>0.8</v>
      </c>
      <c r="I92" s="29">
        <f t="shared" si="2"/>
        <v>235.2</v>
      </c>
    </row>
    <row r="93" s="2" customFormat="1" ht="15" customHeight="1" spans="2:9">
      <c r="B93" s="27">
        <v>82</v>
      </c>
      <c r="C93" s="28" t="s">
        <v>91</v>
      </c>
      <c r="D93" s="29">
        <v>25</v>
      </c>
      <c r="E93" s="29">
        <v>25</v>
      </c>
      <c r="F93" s="29">
        <v>980</v>
      </c>
      <c r="G93" s="29">
        <v>17500</v>
      </c>
      <c r="H93" s="30">
        <v>0.8</v>
      </c>
      <c r="I93" s="29">
        <f t="shared" si="2"/>
        <v>196</v>
      </c>
    </row>
    <row r="94" s="2" customFormat="1" ht="15" customHeight="1" spans="2:9">
      <c r="B94" s="27">
        <v>83</v>
      </c>
      <c r="C94" s="28" t="s">
        <v>92</v>
      </c>
      <c r="D94" s="29">
        <v>20</v>
      </c>
      <c r="E94" s="29">
        <v>20</v>
      </c>
      <c r="F94" s="29">
        <v>784</v>
      </c>
      <c r="G94" s="29">
        <v>14000</v>
      </c>
      <c r="H94" s="30">
        <v>0.8</v>
      </c>
      <c r="I94" s="29">
        <f t="shared" si="2"/>
        <v>156.8</v>
      </c>
    </row>
    <row r="95" s="2" customFormat="1" ht="15" customHeight="1" spans="2:9">
      <c r="B95" s="27">
        <v>84</v>
      </c>
      <c r="C95" s="28" t="s">
        <v>93</v>
      </c>
      <c r="D95" s="29">
        <v>40</v>
      </c>
      <c r="E95" s="29">
        <v>40</v>
      </c>
      <c r="F95" s="29">
        <v>1568</v>
      </c>
      <c r="G95" s="29">
        <v>28000</v>
      </c>
      <c r="H95" s="30">
        <v>0.8</v>
      </c>
      <c r="I95" s="29">
        <f t="shared" si="2"/>
        <v>313.6</v>
      </c>
    </row>
    <row r="96" s="2" customFormat="1" ht="15" customHeight="1" spans="2:9">
      <c r="B96" s="27">
        <v>85</v>
      </c>
      <c r="C96" s="28" t="s">
        <v>94</v>
      </c>
      <c r="D96" s="29">
        <v>45</v>
      </c>
      <c r="E96" s="29">
        <v>45</v>
      </c>
      <c r="F96" s="29">
        <v>1764</v>
      </c>
      <c r="G96" s="29">
        <v>31500</v>
      </c>
      <c r="H96" s="30">
        <v>0.8</v>
      </c>
      <c r="I96" s="29">
        <f t="shared" si="2"/>
        <v>352.8</v>
      </c>
    </row>
    <row r="97" s="2" customFormat="1" ht="15" customHeight="1" spans="2:9">
      <c r="B97" s="27">
        <v>86</v>
      </c>
      <c r="C97" s="28" t="s">
        <v>95</v>
      </c>
      <c r="D97" s="29">
        <v>20</v>
      </c>
      <c r="E97" s="29">
        <v>20</v>
      </c>
      <c r="F97" s="29">
        <v>784</v>
      </c>
      <c r="G97" s="29">
        <v>14000</v>
      </c>
      <c r="H97" s="30">
        <v>0.8</v>
      </c>
      <c r="I97" s="29">
        <f t="shared" si="2"/>
        <v>156.8</v>
      </c>
    </row>
    <row r="98" s="2" customFormat="1" ht="15" customHeight="1" spans="2:9">
      <c r="B98" s="27">
        <v>87</v>
      </c>
      <c r="C98" s="28" t="s">
        <v>96</v>
      </c>
      <c r="D98" s="29">
        <v>20</v>
      </c>
      <c r="E98" s="29">
        <v>20</v>
      </c>
      <c r="F98" s="29">
        <v>784</v>
      </c>
      <c r="G98" s="29">
        <v>14000</v>
      </c>
      <c r="H98" s="30">
        <v>0.8</v>
      </c>
      <c r="I98" s="29">
        <f t="shared" si="2"/>
        <v>156.8</v>
      </c>
    </row>
    <row r="99" s="2" customFormat="1" ht="15" customHeight="1" spans="2:9">
      <c r="B99" s="27">
        <v>88</v>
      </c>
      <c r="C99" s="28" t="s">
        <v>97</v>
      </c>
      <c r="D99" s="29">
        <v>39</v>
      </c>
      <c r="E99" s="29">
        <v>39</v>
      </c>
      <c r="F99" s="29">
        <v>1528.8</v>
      </c>
      <c r="G99" s="29">
        <v>27300</v>
      </c>
      <c r="H99" s="30">
        <v>0.8</v>
      </c>
      <c r="I99" s="29">
        <f t="shared" si="2"/>
        <v>305.76</v>
      </c>
    </row>
    <row r="100" s="2" customFormat="1" ht="15" customHeight="1" spans="2:9">
      <c r="B100" s="27">
        <v>89</v>
      </c>
      <c r="C100" s="28" t="s">
        <v>98</v>
      </c>
      <c r="D100" s="29">
        <v>15</v>
      </c>
      <c r="E100" s="29">
        <v>15</v>
      </c>
      <c r="F100" s="29">
        <v>588</v>
      </c>
      <c r="G100" s="29">
        <v>10500</v>
      </c>
      <c r="H100" s="30">
        <v>0.8</v>
      </c>
      <c r="I100" s="29">
        <f t="shared" si="2"/>
        <v>117.6</v>
      </c>
    </row>
    <row r="101" s="3" customFormat="1" ht="15" customHeight="1" spans="2:9">
      <c r="B101" s="35" t="s">
        <v>99</v>
      </c>
      <c r="C101" s="36"/>
      <c r="D101" s="37">
        <f>SUM(D12:D100)</f>
        <v>1887.72</v>
      </c>
      <c r="E101" s="37">
        <f>SUM(E12:E100)</f>
        <v>1887.72</v>
      </c>
      <c r="F101" s="38">
        <f>SUM(F12:F100)</f>
        <v>73998.63</v>
      </c>
      <c r="G101" s="38">
        <f>SUM(G12:G100)</f>
        <v>1321404</v>
      </c>
      <c r="H101" s="39">
        <v>0.8</v>
      </c>
      <c r="I101" s="38">
        <f t="shared" si="2"/>
        <v>14799.726</v>
      </c>
    </row>
  </sheetData>
  <mergeCells count="7">
    <mergeCell ref="B4:I4"/>
    <mergeCell ref="B5:I5"/>
    <mergeCell ref="C6:I6"/>
    <mergeCell ref="B7:I7"/>
    <mergeCell ref="B8:I8"/>
    <mergeCell ref="B9:I9"/>
    <mergeCell ref="B10:I10"/>
  </mergeCells>
  <printOptions horizontalCentered="1"/>
  <pageMargins left="0.156944444444444" right="0.156944444444444" top="0.590277777777778" bottom="0.118055555555556" header="0.5" footer="0.5"/>
  <pageSetup paperSize="9" orientation="portrait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2021-07-03T02:42:00Z</dcterms:created>
  <dcterms:modified xsi:type="dcterms:W3CDTF">2026-06-21T10:21:42Z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38C5C30B59C24C9E92AF557193D8F963</vt:lpwstr>
  </property>
  <property fmtid="{D5CDD505-2E9C-101B-9397-08002B2CF9AE}" pid="3" name="KSOProductBuildVer">
    <vt:lpwstr>2052-11.8.2.11718</vt:lpwstr>
  </property>
</Properties>
</file>