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  <sheet name="清单 (2)" sheetId="2" r:id="rId2"/>
  </sheets>
  <calcPr calcId="144525"/>
</workbook>
</file>

<file path=xl/sharedStrings.xml><?xml version="1.0" encoding="utf-8"?>
<sst xmlns="http://schemas.openxmlformats.org/spreadsheetml/2006/main" count="98" uniqueCount="77">
  <si>
    <t>2026年种植业保险承保公示</t>
  </si>
  <si>
    <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阿尔乡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泡子沿 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</si>
  <si>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>花生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</si>
  <si>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</si>
  <si>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</si>
  <si>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</si>
  <si>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</si>
  <si>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</si>
  <si>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</si>
  <si>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</si>
  <si>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</si>
  <si>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</si>
  <si>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</si>
  <si>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</si>
  <si>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程*席</t>
  </si>
  <si>
    <t>张*</t>
  </si>
  <si>
    <t>李*荣</t>
  </si>
  <si>
    <t>吕*权</t>
  </si>
  <si>
    <t>杨*生</t>
  </si>
  <si>
    <t>王*宽</t>
  </si>
  <si>
    <t>宋*</t>
  </si>
  <si>
    <t>包*竹</t>
  </si>
  <si>
    <t>程*远</t>
  </si>
  <si>
    <t>程*刚</t>
  </si>
  <si>
    <t>邓*国</t>
  </si>
  <si>
    <t>范*龙</t>
  </si>
  <si>
    <t>高*甜</t>
  </si>
  <si>
    <t>洪*</t>
  </si>
  <si>
    <t>李*楠</t>
  </si>
  <si>
    <t>李*</t>
  </si>
  <si>
    <t>梁*业</t>
  </si>
  <si>
    <t>吕*明</t>
  </si>
  <si>
    <t>吕*升</t>
  </si>
  <si>
    <t>吕*有</t>
  </si>
  <si>
    <t>宋*龙</t>
  </si>
  <si>
    <t>王*男</t>
  </si>
  <si>
    <t>王*楠</t>
  </si>
  <si>
    <t>王*亮</t>
  </si>
  <si>
    <t>王*森</t>
  </si>
  <si>
    <t>王*红</t>
  </si>
  <si>
    <t>王*波</t>
  </si>
  <si>
    <t>许*强</t>
  </si>
  <si>
    <t>朱*雪</t>
  </si>
  <si>
    <t>朱*欣</t>
  </si>
  <si>
    <t>王*荣</t>
  </si>
  <si>
    <t>吴*慧</t>
  </si>
  <si>
    <t>吕*</t>
  </si>
  <si>
    <t>包*春</t>
  </si>
  <si>
    <t>包*勇</t>
  </si>
  <si>
    <t>闫*灵</t>
  </si>
  <si>
    <t>包*娟</t>
  </si>
  <si>
    <t>王*建</t>
  </si>
  <si>
    <t>包*航</t>
  </si>
  <si>
    <t>王*峰</t>
  </si>
  <si>
    <t>赵*</t>
  </si>
  <si>
    <t>王*东</t>
  </si>
  <si>
    <t>李*龙</t>
  </si>
  <si>
    <t>包*兵</t>
  </si>
  <si>
    <t>程*芳</t>
  </si>
  <si>
    <t>王*珍</t>
  </si>
  <si>
    <t>李*华</t>
  </si>
  <si>
    <t>王*丰</t>
  </si>
  <si>
    <t>李*东</t>
  </si>
  <si>
    <t>高*军</t>
  </si>
  <si>
    <t>卫*鹃</t>
  </si>
  <si>
    <t>张*波</t>
  </si>
  <si>
    <t>芦*山</t>
  </si>
  <si>
    <t>王*宇</t>
  </si>
  <si>
    <t>王*丽</t>
  </si>
  <si>
    <t>王*臣</t>
  </si>
  <si>
    <t>程*显</t>
  </si>
  <si>
    <t>张*军</t>
  </si>
  <si>
    <t>朱*荣</t>
  </si>
  <si>
    <t>马*和</t>
  </si>
  <si>
    <t>张*双</t>
  </si>
  <si>
    <t>合计</t>
  </si>
  <si>
    <t>王*国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</si>
</sst>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  <numFmt numFmtId="178" formatCode="0.00_);[Red]\(0.00\)"/>
  </numFmts>
  <fonts count="42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indexed="8"/>
      <name val="宋体"/>
      <charset val="134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4" borderId="2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8" borderId="3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0" fillId="12" borderId="6" applyNumberFormat="0" applyAlignment="0" applyProtection="0">
      <alignment vertical="center"/>
    </xf>
    <xf numFmtId="0" fontId="31" fillId="12" borderId="2" applyNumberFormat="0" applyAlignment="0" applyProtection="0">
      <alignment vertical="center"/>
    </xf>
    <xf numFmtId="0" fontId="32" fillId="13" borderId="7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37" fillId="0" borderId="0"/>
    <xf numFmtId="0" fontId="37" fillId="0" borderId="0"/>
    <xf numFmtId="0" fontId="26" fillId="0" borderId="0"/>
  </cellStyleXfs>
  <cellXfs count="41"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 wrapText="1"/>
    </xf>
    <xf numFmtId="176" fontId="1" fillId="2" borderId="0" xfId="0" applyNumberFormat="1" applyFont="1" applyFill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 applyProtection="1">
      <alignment horizontal="center" vertical="center"/>
      <protection locked="0"/>
    </xf>
    <xf numFmtId="9" fontId="11" fillId="0" borderId="1" xfId="0" applyNumberFormat="1" applyFont="1" applyFill="1" applyBorder="1" applyAlignment="1">
      <alignment horizontal="center" vertical="center"/>
    </xf>
    <xf numFmtId="178" fontId="11" fillId="0" borderId="1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177" fontId="1" fillId="2" borderId="0" xfId="0" applyNumberFormat="1" applyFont="1" applyFill="1" applyAlignment="1">
      <alignment horizontal="center" vertical="center" wrapText="1"/>
    </xf>
    <xf numFmtId="177" fontId="0" fillId="2" borderId="0" xfId="0" applyNumberFormat="1" applyFont="1" applyFill="1" applyAlignment="1">
      <alignment horizontal="center" vertical="center" wrapText="1"/>
    </xf>
    <xf numFmtId="177" fontId="3" fillId="2" borderId="0" xfId="0" applyNumberFormat="1" applyFont="1" applyFill="1" applyAlignment="1">
      <alignment horizontal="center" vertical="center"/>
    </xf>
    <xf numFmtId="177" fontId="5" fillId="2" borderId="0" xfId="0" applyNumberFormat="1" applyFont="1" applyFill="1" applyAlignment="1">
      <alignment horizontal="center" vertical="center"/>
    </xf>
    <xf numFmtId="177" fontId="6" fillId="2" borderId="0" xfId="0" applyNumberFormat="1" applyFont="1" applyFill="1" applyAlignment="1">
      <alignment horizontal="left" vertical="center"/>
    </xf>
    <xf numFmtId="177" fontId="8" fillId="2" borderId="0" xfId="0" applyNumberFormat="1" applyFont="1" applyFill="1" applyAlignment="1">
      <alignment horizontal="left" vertical="center"/>
    </xf>
    <xf numFmtId="177" fontId="0" fillId="2" borderId="0" xfId="0" applyNumberFormat="1" applyFont="1" applyFill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 applyProtection="1">
      <alignment horizontal="center" vertical="center"/>
      <protection locked="0"/>
    </xf>
    <xf numFmtId="177" fontId="1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77" fontId="15" fillId="0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常规 2 3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80"/>
  <sheetViews>
    <sheetView tabSelected="1" workbookViewId="0">
      <selection activeCell="M9" sqref="M9"/>
    </sheetView>
  </sheetViews>
  <sheetFormatPr defaultColWidth="9" defaultRowHeight="12"/>
  <cols>
    <col min="1" max="1" width="2.125" style="4" customWidth="1"/>
    <col min="2" max="2" width="6" style="4" customWidth="1"/>
    <col min="3" max="3" width="13.375" style="5" customWidth="1"/>
    <col min="4" max="5" width="11" style="26" customWidth="1"/>
    <col min="6" max="6" width="12.25" style="26" customWidth="1"/>
    <col min="7" max="7" width="15.125" style="26" customWidth="1"/>
    <col min="8" max="8" width="11.375" style="6" customWidth="1"/>
    <col min="9" max="9" width="13.75" style="26" customWidth="1"/>
    <col min="10" max="16384" width="9" style="4"/>
  </cols>
  <sheetData>
    <row r="1" s="1" customFormat="1" ht="17" customHeight="1" spans="2:9">
      <c r="B1" s="7"/>
      <c r="C1" s="8"/>
      <c r="D1" s="27"/>
      <c r="E1" s="27"/>
      <c r="F1" s="27"/>
      <c r="G1" s="27"/>
      <c r="H1" s="9"/>
      <c r="I1" s="27"/>
    </row>
    <row r="2" s="1" customFormat="1" ht="23" customHeight="1" spans="2:9">
      <c r="B2" s="7"/>
      <c r="C2" s="8"/>
      <c r="D2" s="27"/>
      <c r="E2" s="27"/>
      <c r="F2" s="27"/>
      <c r="G2" s="27"/>
      <c r="H2" s="9"/>
      <c r="I2" s="27"/>
    </row>
    <row r="3" s="1" customFormat="1" ht="21" customHeight="1" spans="2:9">
      <c r="B3" s="7"/>
      <c r="C3" s="8"/>
      <c r="D3" s="27"/>
      <c r="E3" s="27"/>
      <c r="F3" s="27"/>
      <c r="G3" s="27"/>
      <c r="H3" s="9"/>
      <c r="I3" s="27"/>
    </row>
    <row r="4" s="1" customFormat="1" ht="29" customHeight="1" spans="2:9">
      <c r="B4" s="10" t="s">
        <v>0</v>
      </c>
      <c r="C4" s="10"/>
      <c r="D4" s="28"/>
      <c r="E4" s="28"/>
      <c r="F4" s="28"/>
      <c r="G4" s="28"/>
      <c r="H4" s="10"/>
      <c r="I4" s="28"/>
    </row>
    <row r="5" s="1" customFormat="1" ht="21" customHeight="1" spans="2:9">
      <c r="B5" s="11" t="s">
        <v>1</v>
      </c>
      <c r="C5" s="12"/>
      <c r="D5" s="29"/>
      <c r="E5" s="29"/>
      <c r="F5" s="29"/>
      <c r="G5" s="29"/>
      <c r="H5" s="12"/>
      <c r="I5" s="29"/>
    </row>
    <row r="6" s="1" customFormat="1" ht="21" customHeight="1" spans="2:9">
      <c r="B6" s="13"/>
      <c r="C6" s="14" t="s">
        <v>2</v>
      </c>
      <c r="D6" s="30"/>
      <c r="E6" s="30"/>
      <c r="F6" s="30"/>
      <c r="G6" s="30"/>
      <c r="H6" s="15"/>
      <c r="I6" s="30"/>
    </row>
    <row r="7" s="1" customFormat="1" ht="21" customHeight="1" spans="2:9">
      <c r="B7" s="16" t="s">
        <v>3</v>
      </c>
      <c r="C7" s="16"/>
      <c r="D7" s="31"/>
      <c r="E7" s="31"/>
      <c r="F7" s="31"/>
      <c r="G7" s="31"/>
      <c r="H7" s="16"/>
      <c r="I7" s="31"/>
    </row>
    <row r="8" s="1" customFormat="1" ht="21" customHeight="1" spans="2:9">
      <c r="B8" s="17" t="s">
        <v>4</v>
      </c>
      <c r="C8" s="16"/>
      <c r="D8" s="31"/>
      <c r="E8" s="31"/>
      <c r="F8" s="31"/>
      <c r="G8" s="31"/>
      <c r="H8" s="16"/>
      <c r="I8" s="31"/>
    </row>
    <row r="9" s="1" customFormat="1" ht="21" customHeight="1" spans="2:9">
      <c r="B9" s="17" t="s">
        <v>5</v>
      </c>
      <c r="C9" s="16"/>
      <c r="D9" s="31"/>
      <c r="E9" s="31"/>
      <c r="F9" s="31"/>
      <c r="G9" s="31"/>
      <c r="H9" s="16"/>
      <c r="I9" s="31"/>
    </row>
    <row r="10" s="1" customFormat="1" ht="21" customHeight="1" spans="2:9">
      <c r="B10" s="7"/>
      <c r="C10" s="7"/>
      <c r="D10" s="32"/>
      <c r="E10" s="32"/>
      <c r="F10" s="32"/>
      <c r="G10" s="32"/>
      <c r="H10" s="7"/>
      <c r="I10" s="32"/>
    </row>
    <row r="11" s="2" customFormat="1" ht="30" customHeight="1" spans="2:9">
      <c r="B11" s="18" t="s">
        <v>6</v>
      </c>
      <c r="C11" s="18" t="s">
        <v>7</v>
      </c>
      <c r="D11" s="33" t="s">
        <v>8</v>
      </c>
      <c r="E11" s="33" t="s">
        <v>9</v>
      </c>
      <c r="F11" s="33" t="s">
        <v>10</v>
      </c>
      <c r="G11" s="33" t="s">
        <v>11</v>
      </c>
      <c r="H11" s="18" t="s">
        <v>12</v>
      </c>
      <c r="I11" s="33" t="s">
        <v>13</v>
      </c>
    </row>
    <row r="12" s="4" customFormat="1" ht="15" customHeight="1" spans="2:9">
      <c r="B12" s="19">
        <v>1</v>
      </c>
      <c r="C12" s="34" t="s">
        <v>14</v>
      </c>
      <c r="D12" s="21">
        <v>48</v>
      </c>
      <c r="E12" s="21">
        <v>48</v>
      </c>
      <c r="F12" s="35">
        <v>1058.4</v>
      </c>
      <c r="G12" s="35">
        <v>23520</v>
      </c>
      <c r="H12" s="23">
        <v>0.8</v>
      </c>
      <c r="I12" s="36">
        <f>F12*0.2</f>
        <v>211.68</v>
      </c>
    </row>
    <row r="13" s="4" customFormat="1" ht="15" customHeight="1" spans="2:9">
      <c r="B13" s="19">
        <v>2</v>
      </c>
      <c r="C13" s="34" t="s">
        <v>15</v>
      </c>
      <c r="D13" s="21">
        <v>12</v>
      </c>
      <c r="E13" s="21">
        <v>12</v>
      </c>
      <c r="F13" s="35">
        <v>264.6</v>
      </c>
      <c r="G13" s="35">
        <v>5880</v>
      </c>
      <c r="H13" s="23">
        <v>0.8</v>
      </c>
      <c r="I13" s="36">
        <f t="shared" ref="I13:I44" si="0">F13*0.2</f>
        <v>52.92</v>
      </c>
    </row>
    <row r="14" s="4" customFormat="1" ht="15" customHeight="1" spans="2:9">
      <c r="B14" s="19">
        <v>3</v>
      </c>
      <c r="C14" s="34" t="s">
        <v>16</v>
      </c>
      <c r="D14" s="21">
        <v>18.27</v>
      </c>
      <c r="E14" s="21">
        <v>18.27</v>
      </c>
      <c r="F14" s="35">
        <v>402.85</v>
      </c>
      <c r="G14" s="35">
        <v>8952.3</v>
      </c>
      <c r="H14" s="23">
        <v>0.8</v>
      </c>
      <c r="I14" s="36">
        <f t="shared" si="0"/>
        <v>80.57</v>
      </c>
    </row>
    <row r="15" s="4" customFormat="1" ht="15" customHeight="1" spans="2:9">
      <c r="B15" s="19">
        <v>4</v>
      </c>
      <c r="C15" s="34" t="s">
        <v>17</v>
      </c>
      <c r="D15" s="21">
        <v>10.96</v>
      </c>
      <c r="E15" s="21">
        <v>10.96</v>
      </c>
      <c r="F15" s="35">
        <v>241.67</v>
      </c>
      <c r="G15" s="35">
        <v>5370.4</v>
      </c>
      <c r="H15" s="23">
        <v>0.8</v>
      </c>
      <c r="I15" s="36">
        <f t="shared" si="0"/>
        <v>48.334</v>
      </c>
    </row>
    <row r="16" s="4" customFormat="1" ht="15" customHeight="1" spans="2:9">
      <c r="B16" s="19">
        <v>5</v>
      </c>
      <c r="C16" s="34" t="s">
        <v>18</v>
      </c>
      <c r="D16" s="21">
        <v>24</v>
      </c>
      <c r="E16" s="21">
        <v>24</v>
      </c>
      <c r="F16" s="35">
        <v>529.2</v>
      </c>
      <c r="G16" s="35">
        <v>11760</v>
      </c>
      <c r="H16" s="23">
        <v>0.8</v>
      </c>
      <c r="I16" s="36">
        <f t="shared" si="0"/>
        <v>105.84</v>
      </c>
    </row>
    <row r="17" s="4" customFormat="1" ht="15" customHeight="1" spans="2:9">
      <c r="B17" s="19">
        <v>6</v>
      </c>
      <c r="C17" s="34" t="s">
        <v>19</v>
      </c>
      <c r="D17" s="21">
        <v>17.89</v>
      </c>
      <c r="E17" s="21">
        <v>17.89</v>
      </c>
      <c r="F17" s="35">
        <v>394.47</v>
      </c>
      <c r="G17" s="35">
        <v>8766.1</v>
      </c>
      <c r="H17" s="23">
        <v>0.8</v>
      </c>
      <c r="I17" s="36">
        <f t="shared" si="0"/>
        <v>78.894</v>
      </c>
    </row>
    <row r="18" s="4" customFormat="1" ht="15" customHeight="1" spans="2:9">
      <c r="B18" s="19">
        <v>7</v>
      </c>
      <c r="C18" s="34" t="s">
        <v>20</v>
      </c>
      <c r="D18" s="21">
        <v>16.8</v>
      </c>
      <c r="E18" s="21">
        <v>16.8</v>
      </c>
      <c r="F18" s="35">
        <v>370.44</v>
      </c>
      <c r="G18" s="35">
        <v>8232</v>
      </c>
      <c r="H18" s="23">
        <v>0.8</v>
      </c>
      <c r="I18" s="36">
        <f t="shared" si="0"/>
        <v>74.088</v>
      </c>
    </row>
    <row r="19" s="4" customFormat="1" ht="15" customHeight="1" spans="2:9">
      <c r="B19" s="19">
        <v>8</v>
      </c>
      <c r="C19" s="34" t="s">
        <v>21</v>
      </c>
      <c r="D19" s="21">
        <v>7.99</v>
      </c>
      <c r="E19" s="21">
        <v>7.99</v>
      </c>
      <c r="F19" s="35">
        <v>176.18</v>
      </c>
      <c r="G19" s="35">
        <v>3915.1</v>
      </c>
      <c r="H19" s="23">
        <v>0.8</v>
      </c>
      <c r="I19" s="36">
        <f t="shared" si="0"/>
        <v>35.236</v>
      </c>
    </row>
    <row r="20" s="4" customFormat="1" ht="15" customHeight="1" spans="2:9">
      <c r="B20" s="19">
        <v>9</v>
      </c>
      <c r="C20" s="34" t="s">
        <v>22</v>
      </c>
      <c r="D20" s="21">
        <v>22</v>
      </c>
      <c r="E20" s="21">
        <v>22</v>
      </c>
      <c r="F20" s="35">
        <v>485.1</v>
      </c>
      <c r="G20" s="35">
        <v>10780</v>
      </c>
      <c r="H20" s="23">
        <v>0.8</v>
      </c>
      <c r="I20" s="36">
        <f t="shared" si="0"/>
        <v>97.02</v>
      </c>
    </row>
    <row r="21" s="4" customFormat="1" ht="15" customHeight="1" spans="2:9">
      <c r="B21" s="19">
        <v>10</v>
      </c>
      <c r="C21" s="34" t="s">
        <v>23</v>
      </c>
      <c r="D21" s="21">
        <v>28.12</v>
      </c>
      <c r="E21" s="21">
        <v>28.12</v>
      </c>
      <c r="F21" s="35">
        <v>620.05</v>
      </c>
      <c r="G21" s="35">
        <v>13778.8</v>
      </c>
      <c r="H21" s="23">
        <v>0.8</v>
      </c>
      <c r="I21" s="36">
        <f t="shared" si="0"/>
        <v>124.01</v>
      </c>
    </row>
    <row r="22" s="4" customFormat="1" ht="15" customHeight="1" spans="2:9">
      <c r="B22" s="19">
        <v>11</v>
      </c>
      <c r="C22" s="34" t="s">
        <v>24</v>
      </c>
      <c r="D22" s="21">
        <v>16.37</v>
      </c>
      <c r="E22" s="21">
        <v>16.37</v>
      </c>
      <c r="F22" s="35">
        <v>360.96</v>
      </c>
      <c r="G22" s="35">
        <v>8021.3</v>
      </c>
      <c r="H22" s="23">
        <v>0.8</v>
      </c>
      <c r="I22" s="36">
        <f t="shared" si="0"/>
        <v>72.192</v>
      </c>
    </row>
    <row r="23" s="4" customFormat="1" ht="15" customHeight="1" spans="2:9">
      <c r="B23" s="19">
        <v>12</v>
      </c>
      <c r="C23" s="34" t="s">
        <v>25</v>
      </c>
      <c r="D23" s="21">
        <v>40</v>
      </c>
      <c r="E23" s="21">
        <v>40</v>
      </c>
      <c r="F23" s="35">
        <v>882</v>
      </c>
      <c r="G23" s="35">
        <v>19600</v>
      </c>
      <c r="H23" s="23">
        <v>0.8</v>
      </c>
      <c r="I23" s="36">
        <f t="shared" si="0"/>
        <v>176.4</v>
      </c>
    </row>
    <row r="24" s="4" customFormat="1" ht="15" customHeight="1" spans="2:9">
      <c r="B24" s="19">
        <v>13</v>
      </c>
      <c r="C24" s="34" t="s">
        <v>26</v>
      </c>
      <c r="D24" s="21">
        <v>40</v>
      </c>
      <c r="E24" s="21">
        <v>40</v>
      </c>
      <c r="F24" s="35">
        <v>882</v>
      </c>
      <c r="G24" s="35">
        <v>19600</v>
      </c>
      <c r="H24" s="23">
        <v>0.8</v>
      </c>
      <c r="I24" s="36">
        <f t="shared" si="0"/>
        <v>176.4</v>
      </c>
    </row>
    <row r="25" s="4" customFormat="1" ht="15" customHeight="1" spans="2:9">
      <c r="B25" s="19">
        <v>14</v>
      </c>
      <c r="C25" s="34" t="s">
        <v>27</v>
      </c>
      <c r="D25" s="21">
        <v>11.88</v>
      </c>
      <c r="E25" s="21">
        <v>11.88</v>
      </c>
      <c r="F25" s="35">
        <v>261.95</v>
      </c>
      <c r="G25" s="35">
        <v>5821.2</v>
      </c>
      <c r="H25" s="23">
        <v>0.8</v>
      </c>
      <c r="I25" s="36">
        <f t="shared" si="0"/>
        <v>52.39</v>
      </c>
    </row>
    <row r="26" s="4" customFormat="1" ht="15" customHeight="1" spans="2:9">
      <c r="B26" s="19">
        <v>15</v>
      </c>
      <c r="C26" s="34" t="s">
        <v>28</v>
      </c>
      <c r="D26" s="21">
        <v>9.36</v>
      </c>
      <c r="E26" s="21">
        <v>9.36</v>
      </c>
      <c r="F26" s="35">
        <v>206.39</v>
      </c>
      <c r="G26" s="35">
        <v>4586.4</v>
      </c>
      <c r="H26" s="23">
        <v>0.8</v>
      </c>
      <c r="I26" s="36">
        <f t="shared" si="0"/>
        <v>41.278</v>
      </c>
    </row>
    <row r="27" s="4" customFormat="1" ht="15" customHeight="1" spans="2:9">
      <c r="B27" s="19">
        <v>16</v>
      </c>
      <c r="C27" s="34" t="s">
        <v>29</v>
      </c>
      <c r="D27" s="21">
        <v>26.23</v>
      </c>
      <c r="E27" s="21">
        <v>26.23</v>
      </c>
      <c r="F27" s="35">
        <v>578.37</v>
      </c>
      <c r="G27" s="35">
        <v>12852.7</v>
      </c>
      <c r="H27" s="23">
        <v>0.8</v>
      </c>
      <c r="I27" s="36">
        <f t="shared" si="0"/>
        <v>115.674</v>
      </c>
    </row>
    <row r="28" s="4" customFormat="1" ht="15" customHeight="1" spans="2:9">
      <c r="B28" s="19">
        <v>17</v>
      </c>
      <c r="C28" s="34" t="s">
        <v>30</v>
      </c>
      <c r="D28" s="21">
        <v>60</v>
      </c>
      <c r="E28" s="21">
        <v>60</v>
      </c>
      <c r="F28" s="35">
        <v>1323</v>
      </c>
      <c r="G28" s="35">
        <v>29400</v>
      </c>
      <c r="H28" s="23">
        <v>0.8</v>
      </c>
      <c r="I28" s="36">
        <f t="shared" si="0"/>
        <v>264.6</v>
      </c>
    </row>
    <row r="29" s="4" customFormat="1" ht="15" customHeight="1" spans="2:9">
      <c r="B29" s="19">
        <v>18</v>
      </c>
      <c r="C29" s="34" t="s">
        <v>31</v>
      </c>
      <c r="D29" s="21">
        <v>38</v>
      </c>
      <c r="E29" s="21">
        <v>38</v>
      </c>
      <c r="F29" s="35">
        <v>837.9</v>
      </c>
      <c r="G29" s="35">
        <v>18620</v>
      </c>
      <c r="H29" s="23">
        <v>0.8</v>
      </c>
      <c r="I29" s="36">
        <f t="shared" si="0"/>
        <v>167.58</v>
      </c>
    </row>
    <row r="30" s="4" customFormat="1" ht="15" customHeight="1" spans="2:9">
      <c r="B30" s="19">
        <v>19</v>
      </c>
      <c r="C30" s="34" t="s">
        <v>32</v>
      </c>
      <c r="D30" s="21">
        <v>27.43</v>
      </c>
      <c r="E30" s="21">
        <v>27.43</v>
      </c>
      <c r="F30" s="35">
        <v>604.83</v>
      </c>
      <c r="G30" s="35">
        <v>13440.7</v>
      </c>
      <c r="H30" s="23">
        <v>0.8</v>
      </c>
      <c r="I30" s="36">
        <f t="shared" si="0"/>
        <v>120.966</v>
      </c>
    </row>
    <row r="31" s="4" customFormat="1" ht="15" customHeight="1" spans="2:9">
      <c r="B31" s="19">
        <v>20</v>
      </c>
      <c r="C31" s="34" t="s">
        <v>33</v>
      </c>
      <c r="D31" s="21">
        <v>20</v>
      </c>
      <c r="E31" s="21">
        <v>20</v>
      </c>
      <c r="F31" s="35">
        <v>441</v>
      </c>
      <c r="G31" s="35">
        <v>9800</v>
      </c>
      <c r="H31" s="23">
        <v>0.8</v>
      </c>
      <c r="I31" s="36">
        <f t="shared" si="0"/>
        <v>88.2</v>
      </c>
    </row>
    <row r="32" s="4" customFormat="1" ht="15" customHeight="1" spans="2:9">
      <c r="B32" s="19">
        <v>21</v>
      </c>
      <c r="C32" s="34" t="s">
        <v>34</v>
      </c>
      <c r="D32" s="21">
        <v>15.91</v>
      </c>
      <c r="E32" s="21">
        <v>15.91</v>
      </c>
      <c r="F32" s="35">
        <v>350.82</v>
      </c>
      <c r="G32" s="35">
        <v>7795.9</v>
      </c>
      <c r="H32" s="23">
        <v>0.8</v>
      </c>
      <c r="I32" s="36">
        <f t="shared" si="0"/>
        <v>70.164</v>
      </c>
    </row>
    <row r="33" s="4" customFormat="1" ht="15" customHeight="1" spans="2:9">
      <c r="B33" s="19">
        <v>22</v>
      </c>
      <c r="C33" s="34" t="s">
        <v>35</v>
      </c>
      <c r="D33" s="21">
        <v>8.89</v>
      </c>
      <c r="E33" s="21">
        <v>8.89</v>
      </c>
      <c r="F33" s="35">
        <v>196.02</v>
      </c>
      <c r="G33" s="35">
        <v>4356.1</v>
      </c>
      <c r="H33" s="23">
        <v>0.8</v>
      </c>
      <c r="I33" s="36">
        <f t="shared" si="0"/>
        <v>39.204</v>
      </c>
    </row>
    <row r="34" s="4" customFormat="1" ht="15" customHeight="1" spans="2:9">
      <c r="B34" s="19">
        <v>23</v>
      </c>
      <c r="C34" s="34" t="s">
        <v>36</v>
      </c>
      <c r="D34" s="21">
        <v>14.07</v>
      </c>
      <c r="E34" s="21">
        <v>14.07</v>
      </c>
      <c r="F34" s="35">
        <v>310.24</v>
      </c>
      <c r="G34" s="35">
        <v>6894.3</v>
      </c>
      <c r="H34" s="23">
        <v>0.8</v>
      </c>
      <c r="I34" s="36">
        <f t="shared" si="0"/>
        <v>62.048</v>
      </c>
    </row>
    <row r="35" s="4" customFormat="1" ht="15" customHeight="1" spans="2:9">
      <c r="B35" s="19">
        <v>24</v>
      </c>
      <c r="C35" s="34" t="s">
        <v>37</v>
      </c>
      <c r="D35" s="21">
        <v>20</v>
      </c>
      <c r="E35" s="21">
        <v>20</v>
      </c>
      <c r="F35" s="35">
        <v>441</v>
      </c>
      <c r="G35" s="35">
        <v>9800</v>
      </c>
      <c r="H35" s="23">
        <v>0.8</v>
      </c>
      <c r="I35" s="36">
        <f t="shared" si="0"/>
        <v>88.2</v>
      </c>
    </row>
    <row r="36" s="4" customFormat="1" ht="15" customHeight="1" spans="2:9">
      <c r="B36" s="19">
        <v>25</v>
      </c>
      <c r="C36" s="34" t="s">
        <v>38</v>
      </c>
      <c r="D36" s="21">
        <v>24.15</v>
      </c>
      <c r="E36" s="21">
        <v>24.15</v>
      </c>
      <c r="F36" s="35">
        <v>532.51</v>
      </c>
      <c r="G36" s="35">
        <v>11833.5</v>
      </c>
      <c r="H36" s="23">
        <v>0.8</v>
      </c>
      <c r="I36" s="36">
        <f t="shared" si="0"/>
        <v>106.502</v>
      </c>
    </row>
    <row r="37" s="4" customFormat="1" ht="15" customHeight="1" spans="2:9">
      <c r="B37" s="19">
        <v>26</v>
      </c>
      <c r="C37" s="34" t="s">
        <v>39</v>
      </c>
      <c r="D37" s="21">
        <v>12.01</v>
      </c>
      <c r="E37" s="21">
        <v>12.01</v>
      </c>
      <c r="F37" s="35">
        <v>264.82</v>
      </c>
      <c r="G37" s="35">
        <v>5884.9</v>
      </c>
      <c r="H37" s="23">
        <v>0.8</v>
      </c>
      <c r="I37" s="36">
        <f t="shared" si="0"/>
        <v>52.964</v>
      </c>
    </row>
    <row r="38" s="4" customFormat="1" ht="15" customHeight="1" spans="2:9">
      <c r="B38" s="19">
        <v>27</v>
      </c>
      <c r="C38" s="34" t="s">
        <v>40</v>
      </c>
      <c r="D38" s="21">
        <v>21</v>
      </c>
      <c r="E38" s="21">
        <v>21</v>
      </c>
      <c r="F38" s="35">
        <v>463.05</v>
      </c>
      <c r="G38" s="35">
        <v>10290</v>
      </c>
      <c r="H38" s="23">
        <v>0.8</v>
      </c>
      <c r="I38" s="36">
        <f t="shared" si="0"/>
        <v>92.61</v>
      </c>
    </row>
    <row r="39" s="4" customFormat="1" ht="15" customHeight="1" spans="2:9">
      <c r="B39" s="19">
        <v>28</v>
      </c>
      <c r="C39" s="34" t="s">
        <v>41</v>
      </c>
      <c r="D39" s="21">
        <v>13.4</v>
      </c>
      <c r="E39" s="21">
        <v>13.4</v>
      </c>
      <c r="F39" s="35">
        <v>295.47</v>
      </c>
      <c r="G39" s="35">
        <v>6566</v>
      </c>
      <c r="H39" s="23">
        <v>0.8</v>
      </c>
      <c r="I39" s="36">
        <f t="shared" si="0"/>
        <v>59.094</v>
      </c>
    </row>
    <row r="40" s="4" customFormat="1" ht="15" customHeight="1" spans="2:9">
      <c r="B40" s="19">
        <v>29</v>
      </c>
      <c r="C40" s="34" t="s">
        <v>15</v>
      </c>
      <c r="D40" s="21">
        <v>77.01</v>
      </c>
      <c r="E40" s="21">
        <v>77.01</v>
      </c>
      <c r="F40" s="35">
        <v>1698.07</v>
      </c>
      <c r="G40" s="35">
        <v>37734.9</v>
      </c>
      <c r="H40" s="23">
        <v>0.8</v>
      </c>
      <c r="I40" s="36">
        <f t="shared" si="0"/>
        <v>339.614</v>
      </c>
    </row>
    <row r="41" s="4" customFormat="1" ht="15" customHeight="1" spans="2:9">
      <c r="B41" s="19">
        <v>30</v>
      </c>
      <c r="C41" s="34" t="s">
        <v>42</v>
      </c>
      <c r="D41" s="21">
        <v>40</v>
      </c>
      <c r="E41" s="21">
        <v>40</v>
      </c>
      <c r="F41" s="35">
        <v>882</v>
      </c>
      <c r="G41" s="35">
        <v>19600</v>
      </c>
      <c r="H41" s="23">
        <v>0.8</v>
      </c>
      <c r="I41" s="36">
        <f t="shared" si="0"/>
        <v>176.4</v>
      </c>
    </row>
    <row r="42" s="4" customFormat="1" ht="15" customHeight="1" spans="2:9">
      <c r="B42" s="19">
        <v>31</v>
      </c>
      <c r="C42" s="34" t="s">
        <v>43</v>
      </c>
      <c r="D42" s="21">
        <v>46.44</v>
      </c>
      <c r="E42" s="21">
        <v>46.44</v>
      </c>
      <c r="F42" s="35">
        <v>1024</v>
      </c>
      <c r="G42" s="35">
        <v>22755.6</v>
      </c>
      <c r="H42" s="23">
        <v>0.8</v>
      </c>
      <c r="I42" s="36">
        <f t="shared" si="0"/>
        <v>204.8</v>
      </c>
    </row>
    <row r="43" s="4" customFormat="1" ht="15" customHeight="1" spans="2:9">
      <c r="B43" s="19">
        <v>32</v>
      </c>
      <c r="C43" s="34" t="s">
        <v>44</v>
      </c>
      <c r="D43" s="21">
        <v>55.67</v>
      </c>
      <c r="E43" s="21">
        <v>55.67</v>
      </c>
      <c r="F43" s="35">
        <v>1227.52</v>
      </c>
      <c r="G43" s="35">
        <v>27278.3</v>
      </c>
      <c r="H43" s="23">
        <v>0.8</v>
      </c>
      <c r="I43" s="36">
        <f t="shared" si="0"/>
        <v>245.504</v>
      </c>
    </row>
    <row r="44" s="4" customFormat="1" ht="15" customHeight="1" spans="2:9">
      <c r="B44" s="19">
        <v>33</v>
      </c>
      <c r="C44" s="34" t="s">
        <v>45</v>
      </c>
      <c r="D44" s="21">
        <v>26.54</v>
      </c>
      <c r="E44" s="21">
        <v>26.54</v>
      </c>
      <c r="F44" s="35">
        <v>585.21</v>
      </c>
      <c r="G44" s="35">
        <v>13004.6</v>
      </c>
      <c r="H44" s="23">
        <v>0.8</v>
      </c>
      <c r="I44" s="36">
        <f t="shared" si="0"/>
        <v>117.042</v>
      </c>
    </row>
    <row r="45" s="4" customFormat="1" ht="15" customHeight="1" spans="2:9">
      <c r="B45" s="19">
        <v>34</v>
      </c>
      <c r="C45" s="34" t="s">
        <v>46</v>
      </c>
      <c r="D45" s="21">
        <v>22.63</v>
      </c>
      <c r="E45" s="21">
        <v>22.63</v>
      </c>
      <c r="F45" s="35">
        <v>498.99</v>
      </c>
      <c r="G45" s="35">
        <v>11088.7</v>
      </c>
      <c r="H45" s="23">
        <v>0.8</v>
      </c>
      <c r="I45" s="36">
        <f t="shared" ref="I45:I79" si="1">F45*0.2</f>
        <v>99.798</v>
      </c>
    </row>
    <row r="46" s="4" customFormat="1" ht="15" customHeight="1" spans="2:9">
      <c r="B46" s="19">
        <v>35</v>
      </c>
      <c r="C46" s="34" t="s">
        <v>47</v>
      </c>
      <c r="D46" s="21">
        <v>8.29</v>
      </c>
      <c r="E46" s="21">
        <v>8.29</v>
      </c>
      <c r="F46" s="35">
        <v>182.79</v>
      </c>
      <c r="G46" s="35">
        <v>4062.1</v>
      </c>
      <c r="H46" s="23">
        <v>0.8</v>
      </c>
      <c r="I46" s="36">
        <f t="shared" si="1"/>
        <v>36.558</v>
      </c>
    </row>
    <row r="47" s="4" customFormat="1" ht="15" customHeight="1" spans="2:9">
      <c r="B47" s="19">
        <v>36</v>
      </c>
      <c r="C47" s="34" t="s">
        <v>48</v>
      </c>
      <c r="D47" s="21">
        <v>19.86</v>
      </c>
      <c r="E47" s="21">
        <v>19.86</v>
      </c>
      <c r="F47" s="35">
        <v>437.91</v>
      </c>
      <c r="G47" s="35">
        <v>9731.4</v>
      </c>
      <c r="H47" s="23">
        <v>0.8</v>
      </c>
      <c r="I47" s="36">
        <f t="shared" si="1"/>
        <v>87.582</v>
      </c>
    </row>
    <row r="48" s="4" customFormat="1" ht="15" customHeight="1" spans="2:9">
      <c r="B48" s="19">
        <v>37</v>
      </c>
      <c r="C48" s="34" t="s">
        <v>49</v>
      </c>
      <c r="D48" s="21">
        <v>50</v>
      </c>
      <c r="E48" s="21">
        <v>50</v>
      </c>
      <c r="F48" s="35">
        <v>1102.5</v>
      </c>
      <c r="G48" s="35">
        <v>24500</v>
      </c>
      <c r="H48" s="23">
        <v>0.8</v>
      </c>
      <c r="I48" s="36">
        <f t="shared" si="1"/>
        <v>220.5</v>
      </c>
    </row>
    <row r="49" s="4" customFormat="1" ht="15" customHeight="1" spans="2:9">
      <c r="B49" s="19">
        <v>38</v>
      </c>
      <c r="C49" s="34" t="s">
        <v>50</v>
      </c>
      <c r="D49" s="21">
        <v>50</v>
      </c>
      <c r="E49" s="21">
        <v>50</v>
      </c>
      <c r="F49" s="35">
        <v>1102.5</v>
      </c>
      <c r="G49" s="35">
        <v>24500</v>
      </c>
      <c r="H49" s="23">
        <v>0.8</v>
      </c>
      <c r="I49" s="36">
        <f t="shared" si="1"/>
        <v>220.5</v>
      </c>
    </row>
    <row r="50" s="4" customFormat="1" ht="15" customHeight="1" spans="2:9">
      <c r="B50" s="19">
        <v>39</v>
      </c>
      <c r="C50" s="34" t="s">
        <v>15</v>
      </c>
      <c r="D50" s="21">
        <v>11.12</v>
      </c>
      <c r="E50" s="21">
        <v>11.12</v>
      </c>
      <c r="F50" s="35">
        <v>245.2</v>
      </c>
      <c r="G50" s="35">
        <v>5448.8</v>
      </c>
      <c r="H50" s="23">
        <v>0.8</v>
      </c>
      <c r="I50" s="36">
        <f t="shared" si="1"/>
        <v>49.04</v>
      </c>
    </row>
    <row r="51" s="4" customFormat="1" ht="15" customHeight="1" spans="2:9">
      <c r="B51" s="19">
        <v>40</v>
      </c>
      <c r="C51" s="34" t="s">
        <v>51</v>
      </c>
      <c r="D51" s="21">
        <v>7.99</v>
      </c>
      <c r="E51" s="21">
        <v>7.99</v>
      </c>
      <c r="F51" s="35">
        <v>176.18</v>
      </c>
      <c r="G51" s="35">
        <v>3915.1</v>
      </c>
      <c r="H51" s="23">
        <v>0.8</v>
      </c>
      <c r="I51" s="36">
        <f t="shared" si="1"/>
        <v>35.236</v>
      </c>
    </row>
    <row r="52" s="4" customFormat="1" ht="15" customHeight="1" spans="2:9">
      <c r="B52" s="19">
        <v>41</v>
      </c>
      <c r="C52" s="34" t="s">
        <v>52</v>
      </c>
      <c r="D52" s="21">
        <v>7.94</v>
      </c>
      <c r="E52" s="21">
        <v>7.94</v>
      </c>
      <c r="F52" s="35">
        <v>175.08</v>
      </c>
      <c r="G52" s="35">
        <v>3890.6</v>
      </c>
      <c r="H52" s="23">
        <v>0.8</v>
      </c>
      <c r="I52" s="36">
        <f t="shared" si="1"/>
        <v>35.016</v>
      </c>
    </row>
    <row r="53" s="4" customFormat="1" ht="15" customHeight="1" spans="2:9">
      <c r="B53" s="19">
        <v>42</v>
      </c>
      <c r="C53" s="34" t="s">
        <v>53</v>
      </c>
      <c r="D53" s="21">
        <v>16</v>
      </c>
      <c r="E53" s="21">
        <v>16</v>
      </c>
      <c r="F53" s="35">
        <v>352.8</v>
      </c>
      <c r="G53" s="35">
        <v>7840</v>
      </c>
      <c r="H53" s="23">
        <v>0.8</v>
      </c>
      <c r="I53" s="36">
        <f t="shared" si="1"/>
        <v>70.56</v>
      </c>
    </row>
    <row r="54" s="4" customFormat="1" ht="15" customHeight="1" spans="2:9">
      <c r="B54" s="19">
        <v>43</v>
      </c>
      <c r="C54" s="34" t="s">
        <v>27</v>
      </c>
      <c r="D54" s="21">
        <v>21.49</v>
      </c>
      <c r="E54" s="21">
        <v>21.49</v>
      </c>
      <c r="F54" s="35">
        <v>473.85</v>
      </c>
      <c r="G54" s="35">
        <v>10530.1</v>
      </c>
      <c r="H54" s="23">
        <v>0.8</v>
      </c>
      <c r="I54" s="36">
        <f t="shared" si="1"/>
        <v>94.77</v>
      </c>
    </row>
    <row r="55" s="4" customFormat="1" ht="15" customHeight="1" spans="2:9">
      <c r="B55" s="19">
        <v>44</v>
      </c>
      <c r="C55" s="34" t="s">
        <v>54</v>
      </c>
      <c r="D55" s="21">
        <v>22.55</v>
      </c>
      <c r="E55" s="21">
        <v>22.55</v>
      </c>
      <c r="F55" s="35">
        <v>497.23</v>
      </c>
      <c r="G55" s="35">
        <v>11049.5</v>
      </c>
      <c r="H55" s="23">
        <v>0.8</v>
      </c>
      <c r="I55" s="36">
        <f t="shared" si="1"/>
        <v>99.446</v>
      </c>
    </row>
    <row r="56" s="4" customFormat="1" ht="15" customHeight="1" spans="2:9">
      <c r="B56" s="19">
        <v>45</v>
      </c>
      <c r="C56" s="34" t="s">
        <v>55</v>
      </c>
      <c r="D56" s="21">
        <v>23.94</v>
      </c>
      <c r="E56" s="21">
        <v>23.94</v>
      </c>
      <c r="F56" s="35">
        <v>527.88</v>
      </c>
      <c r="G56" s="35">
        <v>11730.6</v>
      </c>
      <c r="H56" s="23">
        <v>0.8</v>
      </c>
      <c r="I56" s="36">
        <f t="shared" si="1"/>
        <v>105.576</v>
      </c>
    </row>
    <row r="57" s="4" customFormat="1" ht="15" customHeight="1" spans="2:9">
      <c r="B57" s="19">
        <v>46</v>
      </c>
      <c r="C57" s="34" t="s">
        <v>56</v>
      </c>
      <c r="D57" s="21">
        <v>8.16</v>
      </c>
      <c r="E57" s="21">
        <v>8.16</v>
      </c>
      <c r="F57" s="35">
        <v>179.93</v>
      </c>
      <c r="G57" s="35">
        <v>3998.4</v>
      </c>
      <c r="H57" s="23">
        <v>0.8</v>
      </c>
      <c r="I57" s="36">
        <f t="shared" si="1"/>
        <v>35.986</v>
      </c>
    </row>
    <row r="58" s="4" customFormat="1" ht="15" customHeight="1" spans="2:9">
      <c r="B58" s="19">
        <v>47</v>
      </c>
      <c r="C58" s="34" t="s">
        <v>57</v>
      </c>
      <c r="D58" s="21">
        <v>22</v>
      </c>
      <c r="E58" s="21">
        <v>22</v>
      </c>
      <c r="F58" s="35">
        <v>485.1</v>
      </c>
      <c r="G58" s="35">
        <v>10780</v>
      </c>
      <c r="H58" s="23">
        <v>0.8</v>
      </c>
      <c r="I58" s="36">
        <f t="shared" si="1"/>
        <v>97.02</v>
      </c>
    </row>
    <row r="59" s="4" customFormat="1" ht="15" customHeight="1" spans="2:9">
      <c r="B59" s="19">
        <v>48</v>
      </c>
      <c r="C59" s="34" t="s">
        <v>58</v>
      </c>
      <c r="D59" s="21">
        <v>7.95</v>
      </c>
      <c r="E59" s="21">
        <v>7.95</v>
      </c>
      <c r="F59" s="35">
        <v>175.3</v>
      </c>
      <c r="G59" s="35">
        <v>3895.5</v>
      </c>
      <c r="H59" s="23">
        <v>0.8</v>
      </c>
      <c r="I59" s="36">
        <f t="shared" si="1"/>
        <v>35.06</v>
      </c>
    </row>
    <row r="60" s="4" customFormat="1" ht="15" customHeight="1" spans="2:9">
      <c r="B60" s="19">
        <v>49</v>
      </c>
      <c r="C60" s="34" t="s">
        <v>59</v>
      </c>
      <c r="D60" s="21">
        <v>8.09</v>
      </c>
      <c r="E60" s="21">
        <v>8.09</v>
      </c>
      <c r="F60" s="35">
        <v>178.38</v>
      </c>
      <c r="G60" s="35">
        <v>3964.1</v>
      </c>
      <c r="H60" s="23">
        <v>0.8</v>
      </c>
      <c r="I60" s="36">
        <f t="shared" si="1"/>
        <v>35.676</v>
      </c>
    </row>
    <row r="61" s="4" customFormat="1" ht="15" customHeight="1" spans="2:9">
      <c r="B61" s="19">
        <v>50</v>
      </c>
      <c r="C61" s="34" t="s">
        <v>60</v>
      </c>
      <c r="D61" s="21">
        <v>44</v>
      </c>
      <c r="E61" s="21">
        <v>44</v>
      </c>
      <c r="F61" s="35">
        <v>970.2</v>
      </c>
      <c r="G61" s="35">
        <v>21560</v>
      </c>
      <c r="H61" s="23">
        <v>0.8</v>
      </c>
      <c r="I61" s="36">
        <f t="shared" si="1"/>
        <v>194.04</v>
      </c>
    </row>
    <row r="62" s="4" customFormat="1" ht="15" customHeight="1" spans="2:9">
      <c r="B62" s="19">
        <v>51</v>
      </c>
      <c r="C62" s="34" t="s">
        <v>61</v>
      </c>
      <c r="D62" s="21">
        <v>50</v>
      </c>
      <c r="E62" s="21">
        <v>50</v>
      </c>
      <c r="F62" s="35">
        <v>1102.5</v>
      </c>
      <c r="G62" s="35">
        <v>24500</v>
      </c>
      <c r="H62" s="23">
        <v>0.8</v>
      </c>
      <c r="I62" s="36">
        <f t="shared" si="1"/>
        <v>220.5</v>
      </c>
    </row>
    <row r="63" s="4" customFormat="1" ht="15" customHeight="1" spans="2:9">
      <c r="B63" s="19">
        <v>52</v>
      </c>
      <c r="C63" s="34" t="s">
        <v>62</v>
      </c>
      <c r="D63" s="21">
        <v>44</v>
      </c>
      <c r="E63" s="21">
        <v>44</v>
      </c>
      <c r="F63" s="35">
        <v>970.2</v>
      </c>
      <c r="G63" s="35">
        <v>21560</v>
      </c>
      <c r="H63" s="23">
        <v>0.8</v>
      </c>
      <c r="I63" s="36">
        <f t="shared" si="1"/>
        <v>194.04</v>
      </c>
    </row>
    <row r="64" s="4" customFormat="1" ht="15" customHeight="1" spans="2:9">
      <c r="B64" s="19">
        <v>53</v>
      </c>
      <c r="C64" s="34" t="s">
        <v>63</v>
      </c>
      <c r="D64" s="21">
        <v>48</v>
      </c>
      <c r="E64" s="21">
        <v>48</v>
      </c>
      <c r="F64" s="35">
        <v>1058.4</v>
      </c>
      <c r="G64" s="35">
        <v>23520</v>
      </c>
      <c r="H64" s="23">
        <v>0.8</v>
      </c>
      <c r="I64" s="36">
        <f t="shared" si="1"/>
        <v>211.68</v>
      </c>
    </row>
    <row r="65" s="4" customFormat="1" ht="15" customHeight="1" spans="2:9">
      <c r="B65" s="19">
        <v>54</v>
      </c>
      <c r="C65" s="34" t="s">
        <v>64</v>
      </c>
      <c r="D65" s="21">
        <v>48</v>
      </c>
      <c r="E65" s="21">
        <v>48</v>
      </c>
      <c r="F65" s="35">
        <v>1058.4</v>
      </c>
      <c r="G65" s="35">
        <v>23520</v>
      </c>
      <c r="H65" s="23">
        <v>0.8</v>
      </c>
      <c r="I65" s="36">
        <f t="shared" si="1"/>
        <v>211.68</v>
      </c>
    </row>
    <row r="66" s="4" customFormat="1" ht="15" customHeight="1" spans="2:9">
      <c r="B66" s="19">
        <v>55</v>
      </c>
      <c r="C66" s="34" t="s">
        <v>65</v>
      </c>
      <c r="D66" s="21">
        <v>50</v>
      </c>
      <c r="E66" s="21">
        <v>50</v>
      </c>
      <c r="F66" s="35">
        <v>1102.5</v>
      </c>
      <c r="G66" s="35">
        <v>24500</v>
      </c>
      <c r="H66" s="23">
        <v>0.8</v>
      </c>
      <c r="I66" s="36">
        <f t="shared" si="1"/>
        <v>220.5</v>
      </c>
    </row>
    <row r="67" s="4" customFormat="1" ht="15" customHeight="1" spans="2:9">
      <c r="B67" s="19">
        <v>56</v>
      </c>
      <c r="C67" s="34" t="s">
        <v>66</v>
      </c>
      <c r="D67" s="21">
        <v>18</v>
      </c>
      <c r="E67" s="21">
        <v>18</v>
      </c>
      <c r="F67" s="35">
        <v>396.9</v>
      </c>
      <c r="G67" s="35">
        <v>8820</v>
      </c>
      <c r="H67" s="23">
        <v>0.8</v>
      </c>
      <c r="I67" s="36">
        <f t="shared" si="1"/>
        <v>79.38</v>
      </c>
    </row>
    <row r="68" s="4" customFormat="1" ht="15" customHeight="1" spans="2:9">
      <c r="B68" s="19">
        <v>57</v>
      </c>
      <c r="C68" s="34" t="s">
        <v>67</v>
      </c>
      <c r="D68" s="21">
        <v>30</v>
      </c>
      <c r="E68" s="21">
        <v>30</v>
      </c>
      <c r="F68" s="35">
        <v>661.5</v>
      </c>
      <c r="G68" s="35">
        <v>14700</v>
      </c>
      <c r="H68" s="23">
        <v>0.8</v>
      </c>
      <c r="I68" s="36">
        <f t="shared" si="1"/>
        <v>132.3</v>
      </c>
    </row>
    <row r="69" s="4" customFormat="1" ht="15" customHeight="1" spans="2:9">
      <c r="B69" s="19">
        <v>58</v>
      </c>
      <c r="C69" s="34" t="s">
        <v>68</v>
      </c>
      <c r="D69" s="21">
        <v>40</v>
      </c>
      <c r="E69" s="21">
        <v>40</v>
      </c>
      <c r="F69" s="35">
        <v>882</v>
      </c>
      <c r="G69" s="35">
        <v>19600</v>
      </c>
      <c r="H69" s="23">
        <v>0.8</v>
      </c>
      <c r="I69" s="36">
        <f t="shared" si="1"/>
        <v>176.4</v>
      </c>
    </row>
    <row r="70" s="4" customFormat="1" ht="15" customHeight="1" spans="2:9">
      <c r="B70" s="19">
        <v>59</v>
      </c>
      <c r="C70" s="34" t="s">
        <v>15</v>
      </c>
      <c r="D70" s="21">
        <v>50</v>
      </c>
      <c r="E70" s="21">
        <v>50</v>
      </c>
      <c r="F70" s="35">
        <v>1102.5</v>
      </c>
      <c r="G70" s="35">
        <v>24500</v>
      </c>
      <c r="H70" s="23">
        <v>0.8</v>
      </c>
      <c r="I70" s="36">
        <f t="shared" si="1"/>
        <v>220.5</v>
      </c>
    </row>
    <row r="71" s="4" customFormat="1" ht="15" customHeight="1" spans="2:9">
      <c r="B71" s="19">
        <v>60</v>
      </c>
      <c r="C71" s="34" t="s">
        <v>69</v>
      </c>
      <c r="D71" s="21">
        <v>70</v>
      </c>
      <c r="E71" s="21">
        <v>70</v>
      </c>
      <c r="F71" s="35">
        <v>1543.5</v>
      </c>
      <c r="G71" s="35">
        <v>34300</v>
      </c>
      <c r="H71" s="23">
        <v>0.8</v>
      </c>
      <c r="I71" s="36">
        <f t="shared" si="1"/>
        <v>308.7</v>
      </c>
    </row>
    <row r="72" s="4" customFormat="1" ht="15" customHeight="1" spans="2:9">
      <c r="B72" s="19">
        <v>61</v>
      </c>
      <c r="C72" s="34" t="s">
        <v>70</v>
      </c>
      <c r="D72" s="21">
        <v>70</v>
      </c>
      <c r="E72" s="21">
        <v>70</v>
      </c>
      <c r="F72" s="35">
        <v>1543.5</v>
      </c>
      <c r="G72" s="35">
        <v>34300</v>
      </c>
      <c r="H72" s="23">
        <v>0.8</v>
      </c>
      <c r="I72" s="36">
        <f t="shared" si="1"/>
        <v>308.7</v>
      </c>
    </row>
    <row r="73" s="4" customFormat="1" ht="15" customHeight="1" spans="2:9">
      <c r="B73" s="19">
        <v>62</v>
      </c>
      <c r="C73" s="34" t="s">
        <v>71</v>
      </c>
      <c r="D73" s="21">
        <v>30</v>
      </c>
      <c r="E73" s="21">
        <v>30</v>
      </c>
      <c r="F73" s="35">
        <v>661.5</v>
      </c>
      <c r="G73" s="35">
        <v>14700</v>
      </c>
      <c r="H73" s="23">
        <v>0.8</v>
      </c>
      <c r="I73" s="36">
        <f t="shared" si="1"/>
        <v>132.3</v>
      </c>
    </row>
    <row r="74" s="4" customFormat="1" ht="15" customHeight="1" spans="2:9">
      <c r="B74" s="19">
        <v>63</v>
      </c>
      <c r="C74" s="34" t="s">
        <v>71</v>
      </c>
      <c r="D74" s="21">
        <v>62</v>
      </c>
      <c r="E74" s="21">
        <v>62</v>
      </c>
      <c r="F74" s="35">
        <v>1367.1</v>
      </c>
      <c r="G74" s="35">
        <v>30380</v>
      </c>
      <c r="H74" s="23">
        <v>0.8</v>
      </c>
      <c r="I74" s="36">
        <f t="shared" si="1"/>
        <v>273.42</v>
      </c>
    </row>
    <row r="75" s="4" customFormat="1" ht="15" customHeight="1" spans="2:9">
      <c r="B75" s="19">
        <v>64</v>
      </c>
      <c r="C75" s="34" t="s">
        <v>72</v>
      </c>
      <c r="D75" s="21">
        <v>20</v>
      </c>
      <c r="E75" s="21">
        <v>20</v>
      </c>
      <c r="F75" s="35">
        <v>441</v>
      </c>
      <c r="G75" s="35">
        <v>9800</v>
      </c>
      <c r="H75" s="23">
        <v>0.8</v>
      </c>
      <c r="I75" s="36">
        <f t="shared" si="1"/>
        <v>88.2</v>
      </c>
    </row>
    <row r="76" s="4" customFormat="1" ht="15" customHeight="1" spans="2:9">
      <c r="B76" s="19">
        <v>65</v>
      </c>
      <c r="C76" s="34" t="s">
        <v>15</v>
      </c>
      <c r="D76" s="21">
        <v>34</v>
      </c>
      <c r="E76" s="21">
        <v>34</v>
      </c>
      <c r="F76" s="35">
        <v>749.7</v>
      </c>
      <c r="G76" s="35">
        <v>16660</v>
      </c>
      <c r="H76" s="23">
        <v>0.8</v>
      </c>
      <c r="I76" s="36">
        <f t="shared" si="1"/>
        <v>149.94</v>
      </c>
    </row>
    <row r="77" s="4" customFormat="1" ht="15" customHeight="1" spans="2:9">
      <c r="B77" s="19">
        <v>66</v>
      </c>
      <c r="C77" s="34" t="s">
        <v>15</v>
      </c>
      <c r="D77" s="21">
        <v>6</v>
      </c>
      <c r="E77" s="21">
        <v>6</v>
      </c>
      <c r="F77" s="35">
        <v>132.3</v>
      </c>
      <c r="G77" s="35">
        <v>2940</v>
      </c>
      <c r="H77" s="23">
        <v>0.8</v>
      </c>
      <c r="I77" s="36">
        <f t="shared" si="1"/>
        <v>26.46</v>
      </c>
    </row>
    <row r="78" s="4" customFormat="1" ht="15" customHeight="1" spans="2:9">
      <c r="B78" s="19">
        <v>67</v>
      </c>
      <c r="C78" s="34" t="s">
        <v>73</v>
      </c>
      <c r="D78" s="21">
        <v>30</v>
      </c>
      <c r="E78" s="21">
        <v>30</v>
      </c>
      <c r="F78" s="35">
        <v>661.5</v>
      </c>
      <c r="G78" s="35">
        <v>14700</v>
      </c>
      <c r="H78" s="23">
        <v>0.8</v>
      </c>
      <c r="I78" s="36">
        <f t="shared" si="1"/>
        <v>132.3</v>
      </c>
    </row>
    <row r="79" s="4" customFormat="1" ht="15" customHeight="1" spans="2:9">
      <c r="B79" s="19">
        <v>68</v>
      </c>
      <c r="C79" s="34" t="s">
        <v>74</v>
      </c>
      <c r="D79" s="21">
        <v>37</v>
      </c>
      <c r="E79" s="21">
        <v>37</v>
      </c>
      <c r="F79" s="35">
        <v>815.85</v>
      </c>
      <c r="G79" s="35">
        <v>18130</v>
      </c>
      <c r="H79" s="23">
        <v>0.8</v>
      </c>
      <c r="I79" s="36">
        <f t="shared" si="1"/>
        <v>163.17</v>
      </c>
    </row>
    <row r="80" s="25" customFormat="1" ht="15" customHeight="1" spans="2:9">
      <c r="B80" s="37" t="s">
        <v>75</v>
      </c>
      <c r="C80" s="37"/>
      <c r="D80" s="38">
        <f>SUM(D12:D79)</f>
        <v>1959.4</v>
      </c>
      <c r="E80" s="38">
        <f>SUM(E12:E79)</f>
        <v>1959.4</v>
      </c>
      <c r="F80" s="39">
        <f>SUM(F12:F79)</f>
        <v>43204.76</v>
      </c>
      <c r="G80" s="39">
        <f>SUM(G12:G79)</f>
        <v>960106</v>
      </c>
      <c r="H80" s="40"/>
      <c r="I80" s="39">
        <f>SUM(I12:I79)</f>
        <v>8640.952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2"/>
  <sheetViews>
    <sheetView topLeftCell="A3" workbookViewId="0">
      <selection activeCell="J27" sqref="J27"/>
    </sheetView>
  </sheetViews>
  <sheetFormatPr defaultColWidth="9" defaultRowHeight="12"/>
  <cols>
    <col min="1" max="1" width="2.125" style="4" customWidth="1"/>
    <col min="2" max="2" width="6" style="4" customWidth="1"/>
    <col min="3" max="3" width="13.375" style="5" customWidth="1"/>
    <col min="4" max="4" width="11" style="5" customWidth="1"/>
    <col min="5" max="5" width="11" style="6" customWidth="1"/>
    <col min="6" max="6" width="12.25" style="6" customWidth="1"/>
    <col min="7" max="7" width="15.125" style="6" customWidth="1"/>
    <col min="8" max="8" width="11.375" style="6" customWidth="1"/>
    <col min="9" max="9" width="13.75" style="6" customWidth="1"/>
    <col min="10" max="16384" width="9" style="4"/>
  </cols>
  <sheetData>
    <row r="1" s="1" customFormat="1" ht="17" customHeight="1" spans="2:9">
      <c r="B1" s="7"/>
      <c r="C1" s="8"/>
      <c r="D1" s="8"/>
      <c r="E1" s="9"/>
      <c r="F1" s="9"/>
      <c r="G1" s="9"/>
      <c r="H1" s="9"/>
      <c r="I1" s="9"/>
    </row>
    <row r="2" s="1" customFormat="1" ht="23" customHeight="1" spans="2:9">
      <c r="B2" s="7"/>
      <c r="C2" s="8"/>
      <c r="D2" s="8"/>
      <c r="E2" s="9"/>
      <c r="F2" s="9"/>
      <c r="G2" s="9"/>
      <c r="H2" s="9"/>
      <c r="I2" s="9"/>
    </row>
    <row r="3" s="1" customFormat="1" ht="21" customHeight="1" spans="2:9">
      <c r="B3" s="7"/>
      <c r="C3" s="8"/>
      <c r="D3" s="8"/>
      <c r="E3" s="9"/>
      <c r="F3" s="9"/>
      <c r="G3" s="9"/>
      <c r="H3" s="9"/>
      <c r="I3" s="9"/>
    </row>
    <row r="4" s="1" customFormat="1" ht="29" customHeight="1" spans="2:9">
      <c r="B4" s="10" t="s">
        <v>0</v>
      </c>
      <c r="C4" s="10"/>
      <c r="D4" s="10"/>
      <c r="E4" s="10"/>
      <c r="F4" s="10"/>
      <c r="G4" s="10"/>
      <c r="H4" s="10"/>
      <c r="I4" s="10"/>
    </row>
    <row r="5" s="1" customFormat="1" ht="21" customHeight="1" spans="2:9">
      <c r="B5" s="11" t="s">
        <v>1</v>
      </c>
      <c r="C5" s="12"/>
      <c r="D5" s="12"/>
      <c r="E5" s="12"/>
      <c r="F5" s="12"/>
      <c r="G5" s="12"/>
      <c r="H5" s="12"/>
      <c r="I5" s="12"/>
    </row>
    <row r="6" s="1" customFormat="1" ht="21" customHeight="1" spans="2:9">
      <c r="B6" s="13"/>
      <c r="C6" s="14" t="s">
        <v>2</v>
      </c>
      <c r="D6" s="15"/>
      <c r="E6" s="15"/>
      <c r="F6" s="15"/>
      <c r="G6" s="15"/>
      <c r="H6" s="15"/>
      <c r="I6" s="15"/>
    </row>
    <row r="7" s="1" customFormat="1" ht="21" customHeight="1" spans="2:9">
      <c r="B7" s="16" t="s">
        <v>3</v>
      </c>
      <c r="C7" s="16"/>
      <c r="D7" s="16"/>
      <c r="E7" s="16"/>
      <c r="F7" s="16"/>
      <c r="G7" s="16"/>
      <c r="H7" s="16"/>
      <c r="I7" s="16"/>
    </row>
    <row r="8" s="1" customFormat="1" ht="21" customHeight="1" spans="2:9">
      <c r="B8" s="17" t="s">
        <v>4</v>
      </c>
      <c r="C8" s="16"/>
      <c r="D8" s="16"/>
      <c r="E8" s="16"/>
      <c r="F8" s="16"/>
      <c r="G8" s="16"/>
      <c r="H8" s="16"/>
      <c r="I8" s="16"/>
    </row>
    <row r="9" s="1" customFormat="1" ht="21" customHeight="1" spans="2:9">
      <c r="B9" s="17" t="s">
        <v>5</v>
      </c>
      <c r="C9" s="16"/>
      <c r="D9" s="16"/>
      <c r="E9" s="16"/>
      <c r="F9" s="16"/>
      <c r="G9" s="16"/>
      <c r="H9" s="16"/>
      <c r="I9" s="16"/>
    </row>
    <row r="10" s="1" customFormat="1" ht="21" customHeight="1" spans="2:9">
      <c r="B10" s="7"/>
      <c r="C10" s="7"/>
      <c r="D10" s="7"/>
      <c r="E10" s="7"/>
      <c r="F10" s="7"/>
      <c r="G10" s="7"/>
      <c r="H10" s="7"/>
      <c r="I10" s="7"/>
    </row>
    <row r="11" s="2" customFormat="1" ht="30" customHeight="1" spans="2:9">
      <c r="B11" s="18" t="s">
        <v>6</v>
      </c>
      <c r="C11" s="18" t="s">
        <v>7</v>
      </c>
      <c r="D11" s="18" t="s">
        <v>8</v>
      </c>
      <c r="E11" s="18" t="s">
        <v>9</v>
      </c>
      <c r="F11" s="18" t="s">
        <v>10</v>
      </c>
      <c r="G11" s="18" t="s">
        <v>11</v>
      </c>
      <c r="H11" s="18" t="s">
        <v>12</v>
      </c>
      <c r="I11" s="18" t="s">
        <v>13</v>
      </c>
    </row>
    <row r="12" s="3" customFormat="1" ht="15" customHeight="1" spans="2:9">
      <c r="B12" s="19">
        <v>1</v>
      </c>
      <c r="C12" s="20" t="s">
        <v>76</v>
      </c>
      <c r="D12" s="21">
        <v>100</v>
      </c>
      <c r="E12" s="21">
        <v>100</v>
      </c>
      <c r="F12" s="22">
        <v>2205</v>
      </c>
      <c r="G12" s="22">
        <v>49000</v>
      </c>
      <c r="H12" s="23">
        <v>0.8</v>
      </c>
      <c r="I12" s="24">
        <f>F12*0.2</f>
        <v>441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</vt:lpstr>
      <vt:lpstr>清单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2026-06-30T05:50:49Z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A62224A655BB4E6188913DB1F8260AE0</vt:lpwstr>
  </property>
  <property fmtid="{D5CDD505-2E9C-101B-9397-08002B2CF9AE}" pid="3" name="KSOProductBuildVer">
    <vt:lpwstr>2052-11.8.2.11718</vt:lpwstr>
  </property>
</Properties>
</file>