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<sst xmlns="http://schemas.openxmlformats.org/spreadsheetml/2006/main" count="79" uniqueCount="58">
  <si>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</si>
  <si>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 xml:space="preserve">（镇） </t>
    </r>
    <r>
      <rPr>
        <b/>
        <u/>
        <sz val="18"/>
        <color rgb="FF000000"/>
        <rFont val="宋体"/>
        <charset val="134"/>
        <scheme val="minor"/>
      </rPr>
      <t xml:space="preserve">泡子沿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</si>
  <si>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大豆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</si>
  <si>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</si>
  <si>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</si>
  <si>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</si>
  <si>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</si>
  <si>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</si>
  <si>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</si>
  <si>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</si>
  <si>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</si>
  <si>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</si>
  <si>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</si>
  <si>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</si>
  <si>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程*席</t>
  </si>
  <si>
    <t>张*</t>
  </si>
  <si>
    <t>李*荣</t>
  </si>
  <si>
    <t>王*宽</t>
  </si>
  <si>
    <t>宋*</t>
  </si>
  <si>
    <t>程*远</t>
  </si>
  <si>
    <t>高*甜</t>
  </si>
  <si>
    <t>李*楠</t>
  </si>
  <si>
    <t>梁*业</t>
  </si>
  <si>
    <t>吕*明</t>
  </si>
  <si>
    <t>吕*升</t>
  </si>
  <si>
    <t>吕*有</t>
  </si>
  <si>
    <t>王*男</t>
  </si>
  <si>
    <t>王*亮</t>
  </si>
  <si>
    <t>王*森</t>
  </si>
  <si>
    <t>朱*雪</t>
  </si>
  <si>
    <t>朱*欣</t>
  </si>
  <si>
    <t>包*勇</t>
  </si>
  <si>
    <t>闫*灵</t>
  </si>
  <si>
    <t>包*娟</t>
  </si>
  <si>
    <t>王*峰</t>
  </si>
  <si>
    <t>洪*</t>
  </si>
  <si>
    <t>赵*</t>
  </si>
  <si>
    <t>程*芳</t>
  </si>
  <si>
    <t>李*华</t>
  </si>
  <si>
    <t>王*丰</t>
  </si>
  <si>
    <t>李*东</t>
  </si>
  <si>
    <t>高*军</t>
  </si>
  <si>
    <t>苏*</t>
  </si>
  <si>
    <t>王*</t>
  </si>
  <si>
    <t>芦*山</t>
  </si>
  <si>
    <t>王*宇</t>
  </si>
  <si>
    <t>王*才</t>
  </si>
  <si>
    <t>张*国</t>
  </si>
  <si>
    <t>王*丽</t>
  </si>
  <si>
    <t>张*军</t>
  </si>
  <si>
    <t>朱*荣</t>
  </si>
  <si>
    <t>朱*</t>
  </si>
  <si>
    <t>刘*新</t>
  </si>
  <si>
    <t>马*和</t>
  </si>
  <si>
    <t>张*双</t>
  </si>
  <si>
    <t>梁*库</t>
  </si>
  <si>
    <t>合计</t>
  </si>
  <si>
    <t>王*国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</si>
</sst>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3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4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7" fontId="1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left" vertical="center"/>
    </xf>
    <xf numFmtId="177" fontId="7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 applyProtection="1">
      <alignment horizontal="center" vertical="center"/>
      <protection locked="0"/>
    </xf>
    <xf numFmtId="177" fontId="10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61"/>
  <sheetViews>
    <sheetView topLeftCell="A36" workbookViewId="0">
      <selection activeCell="N16" sqref="N16"/>
    </sheetView>
  </sheetViews>
  <sheetFormatPr defaultColWidth="9" defaultRowHeight="12"/>
  <cols>
    <col min="1" max="1" width="2.125" style="2" customWidth="1"/>
    <col min="2" max="2" width="6" style="3" customWidth="1"/>
    <col min="3" max="3" width="13.375" style="4" customWidth="1"/>
    <col min="4" max="5" width="11" style="25" customWidth="1"/>
    <col min="6" max="6" width="12.25" style="25" customWidth="1"/>
    <col min="7" max="7" width="15.125" style="25" customWidth="1"/>
    <col min="8" max="8" width="11.375" style="5" customWidth="1"/>
    <col min="9" max="9" width="13.75" style="25" customWidth="1"/>
    <col min="10" max="16384" width="9" style="2"/>
  </cols>
  <sheetData>
    <row r="1" s="1" customFormat="1" ht="17" customHeight="1" spans="2:9">
      <c r="B1" s="6"/>
      <c r="C1" s="7"/>
      <c r="D1" s="26"/>
      <c r="E1" s="26"/>
      <c r="F1" s="26"/>
      <c r="G1" s="26"/>
      <c r="H1" s="8"/>
      <c r="I1" s="26"/>
    </row>
    <row r="2" s="1" customFormat="1" ht="23" customHeight="1" spans="2:9">
      <c r="B2" s="6"/>
      <c r="C2" s="7"/>
      <c r="D2" s="26"/>
      <c r="E2" s="26"/>
      <c r="F2" s="26"/>
      <c r="G2" s="26"/>
      <c r="H2" s="8"/>
      <c r="I2" s="26"/>
    </row>
    <row r="3" s="1" customFormat="1" ht="21" customHeight="1" spans="2:9">
      <c r="B3" s="6"/>
      <c r="C3" s="7"/>
      <c r="D3" s="26"/>
      <c r="E3" s="26"/>
      <c r="F3" s="26"/>
      <c r="G3" s="26"/>
      <c r="H3" s="8"/>
      <c r="I3" s="26"/>
    </row>
    <row r="4" s="1" customFormat="1" ht="29" customHeight="1" spans="2:9">
      <c r="B4" s="9" t="s">
        <v>0</v>
      </c>
      <c r="C4" s="9"/>
      <c r="D4" s="27"/>
      <c r="E4" s="27"/>
      <c r="F4" s="27"/>
      <c r="G4" s="27"/>
      <c r="H4" s="9"/>
      <c r="I4" s="27"/>
    </row>
    <row r="5" s="1" customFormat="1" ht="21" customHeight="1" spans="2:9">
      <c r="B5" s="10" t="s">
        <v>1</v>
      </c>
      <c r="C5" s="11"/>
      <c r="D5" s="28"/>
      <c r="E5" s="28"/>
      <c r="F5" s="28"/>
      <c r="G5" s="28"/>
      <c r="H5" s="11"/>
      <c r="I5" s="28"/>
    </row>
    <row r="6" s="1" customFormat="1" ht="21" customHeight="1" spans="2:9">
      <c r="B6" s="12"/>
      <c r="C6" s="13" t="s">
        <v>2</v>
      </c>
      <c r="D6" s="29"/>
      <c r="E6" s="29"/>
      <c r="F6" s="29"/>
      <c r="G6" s="29"/>
      <c r="H6" s="14"/>
      <c r="I6" s="29"/>
    </row>
    <row r="7" s="1" customFormat="1" ht="21" customHeight="1" spans="2:9">
      <c r="B7" s="15" t="s">
        <v>3</v>
      </c>
      <c r="C7" s="15"/>
      <c r="D7" s="30"/>
      <c r="E7" s="30"/>
      <c r="F7" s="30"/>
      <c r="G7" s="30"/>
      <c r="H7" s="15"/>
      <c r="I7" s="30"/>
    </row>
    <row r="8" s="1" customFormat="1" ht="21" customHeight="1" spans="2:9">
      <c r="B8" s="16" t="s">
        <v>4</v>
      </c>
      <c r="C8" s="15"/>
      <c r="D8" s="30"/>
      <c r="E8" s="30"/>
      <c r="F8" s="30"/>
      <c r="G8" s="30"/>
      <c r="H8" s="15"/>
      <c r="I8" s="30"/>
    </row>
    <row r="9" s="1" customFormat="1" ht="21" customHeight="1" spans="2:9">
      <c r="B9" s="16" t="s">
        <v>5</v>
      </c>
      <c r="C9" s="15"/>
      <c r="D9" s="30"/>
      <c r="E9" s="30"/>
      <c r="F9" s="30"/>
      <c r="G9" s="30"/>
      <c r="H9" s="15"/>
      <c r="I9" s="30"/>
    </row>
    <row r="10" s="1" customFormat="1" ht="21" customHeight="1" spans="2:9">
      <c r="B10" s="6"/>
      <c r="C10" s="6"/>
      <c r="D10" s="31"/>
      <c r="E10" s="31"/>
      <c r="F10" s="31"/>
      <c r="G10" s="31"/>
      <c r="H10" s="6"/>
      <c r="I10" s="31"/>
    </row>
    <row r="11" s="2" customFormat="1" ht="30" customHeight="1" spans="2:9">
      <c r="B11" s="17" t="s">
        <v>6</v>
      </c>
      <c r="C11" s="17" t="s">
        <v>7</v>
      </c>
      <c r="D11" s="32" t="s">
        <v>8</v>
      </c>
      <c r="E11" s="32" t="s">
        <v>9</v>
      </c>
      <c r="F11" s="32" t="s">
        <v>10</v>
      </c>
      <c r="G11" s="32" t="s">
        <v>11</v>
      </c>
      <c r="H11" s="17" t="s">
        <v>12</v>
      </c>
      <c r="I11" s="32" t="s">
        <v>13</v>
      </c>
    </row>
    <row r="12" s="2" customFormat="1" ht="15" customHeight="1" spans="2:9">
      <c r="B12" s="18">
        <v>1</v>
      </c>
      <c r="C12" s="19" t="s">
        <v>14</v>
      </c>
      <c r="D12" s="33">
        <v>42</v>
      </c>
      <c r="E12" s="33">
        <v>42</v>
      </c>
      <c r="F12" s="34">
        <v>1646.4</v>
      </c>
      <c r="G12" s="34">
        <v>29400</v>
      </c>
      <c r="H12" s="22">
        <v>0.8</v>
      </c>
      <c r="I12" s="33">
        <f>F12*0.2</f>
        <v>329.28</v>
      </c>
    </row>
    <row r="13" s="2" customFormat="1" ht="15" customHeight="1" spans="2:9">
      <c r="B13" s="18">
        <v>2</v>
      </c>
      <c r="C13" s="19" t="s">
        <v>15</v>
      </c>
      <c r="D13" s="33">
        <v>5</v>
      </c>
      <c r="E13" s="33">
        <v>5</v>
      </c>
      <c r="F13" s="34">
        <v>196</v>
      </c>
      <c r="G13" s="34">
        <v>3500</v>
      </c>
      <c r="H13" s="22">
        <v>0.8</v>
      </c>
      <c r="I13" s="33">
        <f t="shared" ref="I13:I44" si="0">F13*0.2</f>
        <v>39.2</v>
      </c>
    </row>
    <row r="14" s="2" customFormat="1" ht="15" customHeight="1" spans="2:9">
      <c r="B14" s="18">
        <v>3</v>
      </c>
      <c r="C14" s="19" t="s">
        <v>16</v>
      </c>
      <c r="D14" s="33">
        <v>3.63</v>
      </c>
      <c r="E14" s="33">
        <v>3.63</v>
      </c>
      <c r="F14" s="34">
        <v>142.3</v>
      </c>
      <c r="G14" s="34">
        <v>2541</v>
      </c>
      <c r="H14" s="22">
        <v>0.8</v>
      </c>
      <c r="I14" s="33">
        <f t="shared" si="0"/>
        <v>28.46</v>
      </c>
    </row>
    <row r="15" s="2" customFormat="1" ht="15" customHeight="1" spans="2:9">
      <c r="B15" s="18">
        <v>4</v>
      </c>
      <c r="C15" s="19" t="s">
        <v>17</v>
      </c>
      <c r="D15" s="33">
        <v>8.79</v>
      </c>
      <c r="E15" s="33">
        <v>8.79</v>
      </c>
      <c r="F15" s="34">
        <v>344.57</v>
      </c>
      <c r="G15" s="34">
        <v>6153</v>
      </c>
      <c r="H15" s="22">
        <v>0.8</v>
      </c>
      <c r="I15" s="33">
        <f t="shared" si="0"/>
        <v>68.914</v>
      </c>
    </row>
    <row r="16" s="2" customFormat="1" ht="15" customHeight="1" spans="2:9">
      <c r="B16" s="18">
        <v>5</v>
      </c>
      <c r="C16" s="19" t="s">
        <v>18</v>
      </c>
      <c r="D16" s="33">
        <v>10.32</v>
      </c>
      <c r="E16" s="33">
        <v>10.32</v>
      </c>
      <c r="F16" s="34">
        <v>404.54</v>
      </c>
      <c r="G16" s="34">
        <v>7224</v>
      </c>
      <c r="H16" s="22">
        <v>0.8</v>
      </c>
      <c r="I16" s="33">
        <f t="shared" si="0"/>
        <v>80.908</v>
      </c>
    </row>
    <row r="17" s="2" customFormat="1" ht="15" customHeight="1" spans="2:9">
      <c r="B17" s="18">
        <v>6</v>
      </c>
      <c r="C17" s="19" t="s">
        <v>19</v>
      </c>
      <c r="D17" s="33">
        <v>1</v>
      </c>
      <c r="E17" s="33">
        <v>1</v>
      </c>
      <c r="F17" s="34">
        <v>39.2</v>
      </c>
      <c r="G17" s="34">
        <v>700</v>
      </c>
      <c r="H17" s="22">
        <v>0.8</v>
      </c>
      <c r="I17" s="33">
        <f t="shared" si="0"/>
        <v>7.84</v>
      </c>
    </row>
    <row r="18" s="2" customFormat="1" ht="15" customHeight="1" spans="2:9">
      <c r="B18" s="18">
        <v>7</v>
      </c>
      <c r="C18" s="19" t="s">
        <v>20</v>
      </c>
      <c r="D18" s="33">
        <v>15</v>
      </c>
      <c r="E18" s="33">
        <v>15</v>
      </c>
      <c r="F18" s="34">
        <v>588</v>
      </c>
      <c r="G18" s="34">
        <v>10500</v>
      </c>
      <c r="H18" s="22">
        <v>0.8</v>
      </c>
      <c r="I18" s="33">
        <f t="shared" si="0"/>
        <v>117.6</v>
      </c>
    </row>
    <row r="19" s="2" customFormat="1" ht="15" customHeight="1" spans="2:9">
      <c r="B19" s="18">
        <v>8</v>
      </c>
      <c r="C19" s="19" t="s">
        <v>21</v>
      </c>
      <c r="D19" s="33">
        <v>2</v>
      </c>
      <c r="E19" s="33">
        <v>2</v>
      </c>
      <c r="F19" s="34">
        <v>78.4</v>
      </c>
      <c r="G19" s="34">
        <v>1400</v>
      </c>
      <c r="H19" s="22">
        <v>0.8</v>
      </c>
      <c r="I19" s="33">
        <f t="shared" si="0"/>
        <v>15.68</v>
      </c>
    </row>
    <row r="20" s="2" customFormat="1" ht="15" customHeight="1" spans="2:9">
      <c r="B20" s="18">
        <v>9</v>
      </c>
      <c r="C20" s="19" t="s">
        <v>22</v>
      </c>
      <c r="D20" s="33">
        <v>3</v>
      </c>
      <c r="E20" s="33">
        <v>3</v>
      </c>
      <c r="F20" s="34">
        <v>117.6</v>
      </c>
      <c r="G20" s="34">
        <v>2100</v>
      </c>
      <c r="H20" s="22">
        <v>0.8</v>
      </c>
      <c r="I20" s="33">
        <f t="shared" si="0"/>
        <v>23.52</v>
      </c>
    </row>
    <row r="21" s="2" customFormat="1" ht="15" customHeight="1" spans="2:9">
      <c r="B21" s="18">
        <v>10</v>
      </c>
      <c r="C21" s="19" t="s">
        <v>23</v>
      </c>
      <c r="D21" s="33">
        <v>5</v>
      </c>
      <c r="E21" s="33">
        <v>5</v>
      </c>
      <c r="F21" s="34">
        <v>196</v>
      </c>
      <c r="G21" s="34">
        <v>3500</v>
      </c>
      <c r="H21" s="22">
        <v>0.8</v>
      </c>
      <c r="I21" s="33">
        <f t="shared" si="0"/>
        <v>39.2</v>
      </c>
    </row>
    <row r="22" s="2" customFormat="1" ht="15" customHeight="1" spans="2:9">
      <c r="B22" s="18">
        <v>11</v>
      </c>
      <c r="C22" s="19" t="s">
        <v>24</v>
      </c>
      <c r="D22" s="33">
        <v>2</v>
      </c>
      <c r="E22" s="33">
        <v>2</v>
      </c>
      <c r="F22" s="34">
        <v>78.4</v>
      </c>
      <c r="G22" s="34">
        <v>1400</v>
      </c>
      <c r="H22" s="22">
        <v>0.8</v>
      </c>
      <c r="I22" s="33">
        <f t="shared" si="0"/>
        <v>15.68</v>
      </c>
    </row>
    <row r="23" s="2" customFormat="1" ht="15" customHeight="1" spans="2:9">
      <c r="B23" s="18">
        <v>12</v>
      </c>
      <c r="C23" s="19" t="s">
        <v>25</v>
      </c>
      <c r="D23" s="33">
        <v>2.5</v>
      </c>
      <c r="E23" s="33">
        <v>2.5</v>
      </c>
      <c r="F23" s="34">
        <v>98</v>
      </c>
      <c r="G23" s="34">
        <v>1750</v>
      </c>
      <c r="H23" s="22">
        <v>0.8</v>
      </c>
      <c r="I23" s="33">
        <f t="shared" si="0"/>
        <v>19.6</v>
      </c>
    </row>
    <row r="24" s="2" customFormat="1" ht="15" customHeight="1" spans="2:9">
      <c r="B24" s="18">
        <v>13</v>
      </c>
      <c r="C24" s="19" t="s">
        <v>26</v>
      </c>
      <c r="D24" s="33">
        <v>2</v>
      </c>
      <c r="E24" s="33">
        <v>2</v>
      </c>
      <c r="F24" s="34">
        <v>78.4</v>
      </c>
      <c r="G24" s="34">
        <v>1400</v>
      </c>
      <c r="H24" s="22">
        <v>0.8</v>
      </c>
      <c r="I24" s="33">
        <f t="shared" si="0"/>
        <v>15.68</v>
      </c>
    </row>
    <row r="25" s="2" customFormat="1" ht="15" customHeight="1" spans="2:9">
      <c r="B25" s="18">
        <v>14</v>
      </c>
      <c r="C25" s="19" t="s">
        <v>27</v>
      </c>
      <c r="D25" s="33">
        <v>10</v>
      </c>
      <c r="E25" s="33">
        <v>10</v>
      </c>
      <c r="F25" s="34">
        <v>392</v>
      </c>
      <c r="G25" s="34">
        <v>7000</v>
      </c>
      <c r="H25" s="22">
        <v>0.8</v>
      </c>
      <c r="I25" s="33">
        <f t="shared" si="0"/>
        <v>78.4</v>
      </c>
    </row>
    <row r="26" s="2" customFormat="1" ht="15" customHeight="1" spans="2:9">
      <c r="B26" s="18">
        <v>15</v>
      </c>
      <c r="C26" s="19" t="s">
        <v>28</v>
      </c>
      <c r="D26" s="33">
        <v>2.39</v>
      </c>
      <c r="E26" s="33">
        <v>2.39</v>
      </c>
      <c r="F26" s="34">
        <v>93.69</v>
      </c>
      <c r="G26" s="34">
        <v>1673</v>
      </c>
      <c r="H26" s="22">
        <v>0.8</v>
      </c>
      <c r="I26" s="33">
        <f t="shared" si="0"/>
        <v>18.738</v>
      </c>
    </row>
    <row r="27" s="2" customFormat="1" ht="15" customHeight="1" spans="2:9">
      <c r="B27" s="18">
        <v>16</v>
      </c>
      <c r="C27" s="19" t="s">
        <v>15</v>
      </c>
      <c r="D27" s="33">
        <v>5</v>
      </c>
      <c r="E27" s="33">
        <v>5</v>
      </c>
      <c r="F27" s="34">
        <v>196</v>
      </c>
      <c r="G27" s="34">
        <v>3500</v>
      </c>
      <c r="H27" s="22">
        <v>0.8</v>
      </c>
      <c r="I27" s="33">
        <f t="shared" si="0"/>
        <v>39.2</v>
      </c>
    </row>
    <row r="28" s="2" customFormat="1" ht="15" customHeight="1" spans="2:9">
      <c r="B28" s="18">
        <v>17</v>
      </c>
      <c r="C28" s="19" t="s">
        <v>29</v>
      </c>
      <c r="D28" s="33">
        <v>3</v>
      </c>
      <c r="E28" s="33">
        <v>3</v>
      </c>
      <c r="F28" s="34">
        <v>117.6</v>
      </c>
      <c r="G28" s="34">
        <v>2100</v>
      </c>
      <c r="H28" s="22">
        <v>0.8</v>
      </c>
      <c r="I28" s="33">
        <f t="shared" si="0"/>
        <v>23.52</v>
      </c>
    </row>
    <row r="29" s="2" customFormat="1" ht="15" customHeight="1" spans="2:9">
      <c r="B29" s="18">
        <v>18</v>
      </c>
      <c r="C29" s="19" t="s">
        <v>30</v>
      </c>
      <c r="D29" s="33">
        <v>2</v>
      </c>
      <c r="E29" s="33">
        <v>2</v>
      </c>
      <c r="F29" s="34">
        <v>78.4</v>
      </c>
      <c r="G29" s="34">
        <v>1400</v>
      </c>
      <c r="H29" s="22">
        <v>0.8</v>
      </c>
      <c r="I29" s="33">
        <f t="shared" si="0"/>
        <v>15.68</v>
      </c>
    </row>
    <row r="30" s="2" customFormat="1" ht="15" customHeight="1" spans="2:9">
      <c r="B30" s="18">
        <v>19</v>
      </c>
      <c r="C30" s="19" t="s">
        <v>31</v>
      </c>
      <c r="D30" s="33">
        <v>3.22</v>
      </c>
      <c r="E30" s="33">
        <v>3.22</v>
      </c>
      <c r="F30" s="34">
        <v>126.22</v>
      </c>
      <c r="G30" s="34">
        <v>2254</v>
      </c>
      <c r="H30" s="22">
        <v>0.8</v>
      </c>
      <c r="I30" s="33">
        <f t="shared" si="0"/>
        <v>25.244</v>
      </c>
    </row>
    <row r="31" s="2" customFormat="1" ht="15" customHeight="1" spans="2:9">
      <c r="B31" s="18">
        <v>20</v>
      </c>
      <c r="C31" s="19" t="s">
        <v>32</v>
      </c>
      <c r="D31" s="33">
        <v>5</v>
      </c>
      <c r="E31" s="33">
        <v>5</v>
      </c>
      <c r="F31" s="34">
        <v>196</v>
      </c>
      <c r="G31" s="34">
        <v>3500</v>
      </c>
      <c r="H31" s="22">
        <v>0.8</v>
      </c>
      <c r="I31" s="33">
        <f t="shared" si="0"/>
        <v>39.2</v>
      </c>
    </row>
    <row r="32" s="2" customFormat="1" ht="15" customHeight="1" spans="2:9">
      <c r="B32" s="18">
        <v>21</v>
      </c>
      <c r="C32" s="19" t="s">
        <v>33</v>
      </c>
      <c r="D32" s="33">
        <v>2</v>
      </c>
      <c r="E32" s="33">
        <v>2</v>
      </c>
      <c r="F32" s="34">
        <v>78.4</v>
      </c>
      <c r="G32" s="34">
        <v>1400</v>
      </c>
      <c r="H32" s="22">
        <v>0.8</v>
      </c>
      <c r="I32" s="33">
        <f t="shared" si="0"/>
        <v>15.68</v>
      </c>
    </row>
    <row r="33" s="2" customFormat="1" ht="15" customHeight="1" spans="2:9">
      <c r="B33" s="18">
        <v>22</v>
      </c>
      <c r="C33" s="19" t="s">
        <v>15</v>
      </c>
      <c r="D33" s="33">
        <v>1.37</v>
      </c>
      <c r="E33" s="33">
        <v>1.37</v>
      </c>
      <c r="F33" s="34">
        <v>53.7</v>
      </c>
      <c r="G33" s="34">
        <v>959</v>
      </c>
      <c r="H33" s="22">
        <v>0.8</v>
      </c>
      <c r="I33" s="33">
        <f t="shared" si="0"/>
        <v>10.74</v>
      </c>
    </row>
    <row r="34" s="2" customFormat="1" ht="15" customHeight="1" spans="2:9">
      <c r="B34" s="18">
        <v>23</v>
      </c>
      <c r="C34" s="19" t="s">
        <v>34</v>
      </c>
      <c r="D34" s="33">
        <v>4</v>
      </c>
      <c r="E34" s="33">
        <v>4</v>
      </c>
      <c r="F34" s="34">
        <v>156.8</v>
      </c>
      <c r="G34" s="34">
        <v>2800</v>
      </c>
      <c r="H34" s="22">
        <v>0.8</v>
      </c>
      <c r="I34" s="33">
        <f t="shared" si="0"/>
        <v>31.36</v>
      </c>
    </row>
    <row r="35" s="2" customFormat="1" ht="15" customHeight="1" spans="2:9">
      <c r="B35" s="18">
        <v>24</v>
      </c>
      <c r="C35" s="19" t="s">
        <v>35</v>
      </c>
      <c r="D35" s="33">
        <v>9.29</v>
      </c>
      <c r="E35" s="33">
        <v>9.29</v>
      </c>
      <c r="F35" s="34">
        <v>364.17</v>
      </c>
      <c r="G35" s="34">
        <v>6503</v>
      </c>
      <c r="H35" s="22">
        <v>0.8</v>
      </c>
      <c r="I35" s="33">
        <f t="shared" si="0"/>
        <v>72.834</v>
      </c>
    </row>
    <row r="36" s="2" customFormat="1" ht="15" customHeight="1" spans="2:9">
      <c r="B36" s="18">
        <v>25</v>
      </c>
      <c r="C36" s="19" t="s">
        <v>36</v>
      </c>
      <c r="D36" s="33">
        <v>3</v>
      </c>
      <c r="E36" s="33">
        <v>3</v>
      </c>
      <c r="F36" s="34">
        <v>117.6</v>
      </c>
      <c r="G36" s="34">
        <v>2100</v>
      </c>
      <c r="H36" s="22">
        <v>0.8</v>
      </c>
      <c r="I36" s="33">
        <f t="shared" si="0"/>
        <v>23.52</v>
      </c>
    </row>
    <row r="37" s="2" customFormat="1" ht="15" customHeight="1" spans="2:9">
      <c r="B37" s="18">
        <v>26</v>
      </c>
      <c r="C37" s="19" t="s">
        <v>37</v>
      </c>
      <c r="D37" s="33">
        <v>5.38</v>
      </c>
      <c r="E37" s="33">
        <v>5.38</v>
      </c>
      <c r="F37" s="34">
        <v>210.9</v>
      </c>
      <c r="G37" s="34">
        <v>3766</v>
      </c>
      <c r="H37" s="22">
        <v>0.8</v>
      </c>
      <c r="I37" s="33">
        <f t="shared" si="0"/>
        <v>42.18</v>
      </c>
    </row>
    <row r="38" s="2" customFormat="1" ht="15" customHeight="1" spans="2:9">
      <c r="B38" s="18">
        <v>27</v>
      </c>
      <c r="C38" s="19" t="s">
        <v>38</v>
      </c>
      <c r="D38" s="33">
        <v>6</v>
      </c>
      <c r="E38" s="33">
        <v>6</v>
      </c>
      <c r="F38" s="34">
        <v>235.2</v>
      </c>
      <c r="G38" s="34">
        <v>4200</v>
      </c>
      <c r="H38" s="22">
        <v>0.8</v>
      </c>
      <c r="I38" s="33">
        <f t="shared" si="0"/>
        <v>47.04</v>
      </c>
    </row>
    <row r="39" s="2" customFormat="1" ht="15" customHeight="1" spans="2:9">
      <c r="B39" s="18">
        <v>28</v>
      </c>
      <c r="C39" s="19" t="s">
        <v>39</v>
      </c>
      <c r="D39" s="33">
        <v>45</v>
      </c>
      <c r="E39" s="33">
        <v>45</v>
      </c>
      <c r="F39" s="34">
        <v>1764</v>
      </c>
      <c r="G39" s="34">
        <v>31500</v>
      </c>
      <c r="H39" s="22">
        <v>0.8</v>
      </c>
      <c r="I39" s="33">
        <f t="shared" si="0"/>
        <v>352.8</v>
      </c>
    </row>
    <row r="40" s="2" customFormat="1" ht="15" customHeight="1" spans="2:9">
      <c r="B40" s="18">
        <v>29</v>
      </c>
      <c r="C40" s="19" t="s">
        <v>40</v>
      </c>
      <c r="D40" s="33">
        <v>44</v>
      </c>
      <c r="E40" s="33">
        <v>44</v>
      </c>
      <c r="F40" s="34">
        <v>1724.8</v>
      </c>
      <c r="G40" s="34">
        <v>30800</v>
      </c>
      <c r="H40" s="22">
        <v>0.8</v>
      </c>
      <c r="I40" s="33">
        <f t="shared" si="0"/>
        <v>344.96</v>
      </c>
    </row>
    <row r="41" s="2" customFormat="1" ht="15" customHeight="1" spans="2:9">
      <c r="B41" s="18">
        <v>30</v>
      </c>
      <c r="C41" s="19" t="s">
        <v>41</v>
      </c>
      <c r="D41" s="33">
        <v>20</v>
      </c>
      <c r="E41" s="33">
        <v>20</v>
      </c>
      <c r="F41" s="34">
        <v>784</v>
      </c>
      <c r="G41" s="34">
        <v>14000</v>
      </c>
      <c r="H41" s="22">
        <v>0.8</v>
      </c>
      <c r="I41" s="33">
        <f t="shared" si="0"/>
        <v>156.8</v>
      </c>
    </row>
    <row r="42" s="2" customFormat="1" ht="15" customHeight="1" spans="2:9">
      <c r="B42" s="18">
        <v>31</v>
      </c>
      <c r="C42" s="19" t="s">
        <v>42</v>
      </c>
      <c r="D42" s="33">
        <v>45</v>
      </c>
      <c r="E42" s="33">
        <v>45</v>
      </c>
      <c r="F42" s="34">
        <v>1764</v>
      </c>
      <c r="G42" s="34">
        <v>31500</v>
      </c>
      <c r="H42" s="22">
        <v>0.8</v>
      </c>
      <c r="I42" s="33">
        <f t="shared" si="0"/>
        <v>352.8</v>
      </c>
    </row>
    <row r="43" s="2" customFormat="1" ht="15" customHeight="1" spans="2:9">
      <c r="B43" s="18">
        <v>32</v>
      </c>
      <c r="C43" s="19" t="s">
        <v>34</v>
      </c>
      <c r="D43" s="33">
        <v>40</v>
      </c>
      <c r="E43" s="33">
        <v>40</v>
      </c>
      <c r="F43" s="34">
        <v>1568</v>
      </c>
      <c r="G43" s="34">
        <v>28000</v>
      </c>
      <c r="H43" s="22">
        <v>0.8</v>
      </c>
      <c r="I43" s="33">
        <f t="shared" si="0"/>
        <v>313.6</v>
      </c>
    </row>
    <row r="44" s="2" customFormat="1" ht="15" customHeight="1" spans="2:9">
      <c r="B44" s="18">
        <v>33</v>
      </c>
      <c r="C44" s="19" t="s">
        <v>43</v>
      </c>
      <c r="D44" s="33">
        <v>35</v>
      </c>
      <c r="E44" s="33">
        <v>35</v>
      </c>
      <c r="F44" s="34">
        <v>1372</v>
      </c>
      <c r="G44" s="34">
        <v>24500</v>
      </c>
      <c r="H44" s="22">
        <v>0.8</v>
      </c>
      <c r="I44" s="33">
        <f t="shared" si="0"/>
        <v>274.4</v>
      </c>
    </row>
    <row r="45" s="2" customFormat="1" ht="15" customHeight="1" spans="2:9">
      <c r="B45" s="18">
        <v>34</v>
      </c>
      <c r="C45" s="19" t="s">
        <v>44</v>
      </c>
      <c r="D45" s="33">
        <v>40</v>
      </c>
      <c r="E45" s="33">
        <v>40</v>
      </c>
      <c r="F45" s="34">
        <v>1568</v>
      </c>
      <c r="G45" s="34">
        <v>28000</v>
      </c>
      <c r="H45" s="22">
        <v>0.8</v>
      </c>
      <c r="I45" s="33">
        <f t="shared" ref="I45:I76" si="1">F45*0.2</f>
        <v>313.6</v>
      </c>
    </row>
    <row r="46" s="2" customFormat="1" ht="15" customHeight="1" spans="2:9">
      <c r="B46" s="18">
        <v>35</v>
      </c>
      <c r="C46" s="19" t="s">
        <v>45</v>
      </c>
      <c r="D46" s="33">
        <v>25</v>
      </c>
      <c r="E46" s="33">
        <v>25</v>
      </c>
      <c r="F46" s="34">
        <v>980</v>
      </c>
      <c r="G46" s="34">
        <v>17500</v>
      </c>
      <c r="H46" s="22">
        <v>0.8</v>
      </c>
      <c r="I46" s="33">
        <f t="shared" si="1"/>
        <v>196</v>
      </c>
    </row>
    <row r="47" s="2" customFormat="1" ht="15" customHeight="1" spans="2:9">
      <c r="B47" s="18">
        <v>36</v>
      </c>
      <c r="C47" s="19" t="s">
        <v>46</v>
      </c>
      <c r="D47" s="33">
        <v>25</v>
      </c>
      <c r="E47" s="33">
        <v>25</v>
      </c>
      <c r="F47" s="34">
        <v>980</v>
      </c>
      <c r="G47" s="34">
        <v>17500</v>
      </c>
      <c r="H47" s="22">
        <v>0.8</v>
      </c>
      <c r="I47" s="33">
        <f t="shared" si="1"/>
        <v>196</v>
      </c>
    </row>
    <row r="48" s="2" customFormat="1" ht="15" customHeight="1" spans="2:9">
      <c r="B48" s="18">
        <v>37</v>
      </c>
      <c r="C48" s="19" t="s">
        <v>47</v>
      </c>
      <c r="D48" s="33">
        <v>20</v>
      </c>
      <c r="E48" s="33">
        <v>20</v>
      </c>
      <c r="F48" s="34">
        <v>784</v>
      </c>
      <c r="G48" s="34">
        <v>14000</v>
      </c>
      <c r="H48" s="22">
        <v>0.8</v>
      </c>
      <c r="I48" s="33">
        <f t="shared" si="1"/>
        <v>156.8</v>
      </c>
    </row>
    <row r="49" s="2" customFormat="1" ht="15" customHeight="1" spans="2:9">
      <c r="B49" s="18">
        <v>38</v>
      </c>
      <c r="C49" s="19" t="s">
        <v>48</v>
      </c>
      <c r="D49" s="33">
        <v>20</v>
      </c>
      <c r="E49" s="33">
        <v>20</v>
      </c>
      <c r="F49" s="34">
        <v>784</v>
      </c>
      <c r="G49" s="34">
        <v>14000</v>
      </c>
      <c r="H49" s="22">
        <v>0.8</v>
      </c>
      <c r="I49" s="33">
        <f t="shared" si="1"/>
        <v>156.8</v>
      </c>
    </row>
    <row r="50" s="2" customFormat="1" ht="15" customHeight="1" spans="2:9">
      <c r="B50" s="18">
        <v>39</v>
      </c>
      <c r="C50" s="19" t="s">
        <v>49</v>
      </c>
      <c r="D50" s="33">
        <v>70</v>
      </c>
      <c r="E50" s="33">
        <v>70</v>
      </c>
      <c r="F50" s="34">
        <v>2744</v>
      </c>
      <c r="G50" s="34">
        <v>49000</v>
      </c>
      <c r="H50" s="22">
        <v>0.8</v>
      </c>
      <c r="I50" s="33">
        <f t="shared" si="1"/>
        <v>548.8</v>
      </c>
    </row>
    <row r="51" s="2" customFormat="1" ht="15" customHeight="1" spans="2:9">
      <c r="B51" s="18">
        <v>40</v>
      </c>
      <c r="C51" s="19" t="s">
        <v>49</v>
      </c>
      <c r="D51" s="33">
        <v>20</v>
      </c>
      <c r="E51" s="33">
        <v>20</v>
      </c>
      <c r="F51" s="34">
        <v>784</v>
      </c>
      <c r="G51" s="34">
        <v>14000</v>
      </c>
      <c r="H51" s="22">
        <v>0.8</v>
      </c>
      <c r="I51" s="33">
        <f t="shared" si="1"/>
        <v>156.8</v>
      </c>
    </row>
    <row r="52" s="2" customFormat="1" ht="15" customHeight="1" spans="2:9">
      <c r="B52" s="18">
        <v>41</v>
      </c>
      <c r="C52" s="19" t="s">
        <v>50</v>
      </c>
      <c r="D52" s="33">
        <v>10</v>
      </c>
      <c r="E52" s="33">
        <v>10</v>
      </c>
      <c r="F52" s="34">
        <v>392</v>
      </c>
      <c r="G52" s="34">
        <v>7000</v>
      </c>
      <c r="H52" s="22">
        <v>0.8</v>
      </c>
      <c r="I52" s="33">
        <f t="shared" si="1"/>
        <v>78.4</v>
      </c>
    </row>
    <row r="53" s="2" customFormat="1" ht="15" customHeight="1" spans="2:9">
      <c r="B53" s="18">
        <v>42</v>
      </c>
      <c r="C53" s="19" t="s">
        <v>15</v>
      </c>
      <c r="D53" s="33">
        <v>10</v>
      </c>
      <c r="E53" s="33">
        <v>10</v>
      </c>
      <c r="F53" s="34">
        <v>392</v>
      </c>
      <c r="G53" s="34">
        <v>7000</v>
      </c>
      <c r="H53" s="22">
        <v>0.8</v>
      </c>
      <c r="I53" s="33">
        <f t="shared" si="1"/>
        <v>78.4</v>
      </c>
    </row>
    <row r="54" s="2" customFormat="1" ht="15" customHeight="1" spans="2:9">
      <c r="B54" s="18">
        <v>43</v>
      </c>
      <c r="C54" s="19" t="s">
        <v>15</v>
      </c>
      <c r="D54" s="33">
        <v>20</v>
      </c>
      <c r="E54" s="33">
        <v>20</v>
      </c>
      <c r="F54" s="34">
        <v>784</v>
      </c>
      <c r="G54" s="34">
        <v>14000</v>
      </c>
      <c r="H54" s="22">
        <v>0.8</v>
      </c>
      <c r="I54" s="33">
        <f t="shared" si="1"/>
        <v>156.8</v>
      </c>
    </row>
    <row r="55" s="2" customFormat="1" ht="15" customHeight="1" spans="2:9">
      <c r="B55" s="18">
        <v>44</v>
      </c>
      <c r="C55" s="19" t="s">
        <v>51</v>
      </c>
      <c r="D55" s="33">
        <v>29</v>
      </c>
      <c r="E55" s="33">
        <v>29</v>
      </c>
      <c r="F55" s="34">
        <v>1136.8</v>
      </c>
      <c r="G55" s="34">
        <v>20300</v>
      </c>
      <c r="H55" s="22">
        <v>0.8</v>
      </c>
      <c r="I55" s="33">
        <f t="shared" si="1"/>
        <v>227.36</v>
      </c>
    </row>
    <row r="56" s="2" customFormat="1" ht="15" customHeight="1" spans="2:9">
      <c r="B56" s="18">
        <v>45</v>
      </c>
      <c r="C56" s="19" t="s">
        <v>52</v>
      </c>
      <c r="D56" s="35">
        <v>30</v>
      </c>
      <c r="E56" s="35">
        <v>30</v>
      </c>
      <c r="F56" s="34">
        <v>1176</v>
      </c>
      <c r="G56" s="34">
        <v>21000</v>
      </c>
      <c r="H56" s="22">
        <v>0.8</v>
      </c>
      <c r="I56" s="33">
        <f t="shared" si="1"/>
        <v>235.2</v>
      </c>
    </row>
    <row r="57" s="2" customFormat="1" ht="15" customHeight="1" spans="2:9">
      <c r="B57" s="18">
        <v>46</v>
      </c>
      <c r="C57" s="19" t="s">
        <v>53</v>
      </c>
      <c r="D57" s="33">
        <v>19</v>
      </c>
      <c r="E57" s="33">
        <v>19</v>
      </c>
      <c r="F57" s="34">
        <v>744.8</v>
      </c>
      <c r="G57" s="34">
        <v>13300</v>
      </c>
      <c r="H57" s="22">
        <v>0.8</v>
      </c>
      <c r="I57" s="33">
        <f t="shared" si="1"/>
        <v>148.96</v>
      </c>
    </row>
    <row r="58" s="2" customFormat="1" ht="15" customHeight="1" spans="2:9">
      <c r="B58" s="18">
        <v>47</v>
      </c>
      <c r="C58" s="19" t="s">
        <v>54</v>
      </c>
      <c r="D58" s="33">
        <v>20</v>
      </c>
      <c r="E58" s="33">
        <v>20</v>
      </c>
      <c r="F58" s="34">
        <v>784</v>
      </c>
      <c r="G58" s="34">
        <v>14000</v>
      </c>
      <c r="H58" s="22">
        <v>0.8</v>
      </c>
      <c r="I58" s="33">
        <f t="shared" si="1"/>
        <v>156.8</v>
      </c>
    </row>
    <row r="59" s="2" customFormat="1" ht="15" customHeight="1" spans="2:9">
      <c r="B59" s="18">
        <v>48</v>
      </c>
      <c r="C59" s="19" t="s">
        <v>15</v>
      </c>
      <c r="D59" s="33">
        <v>20</v>
      </c>
      <c r="E59" s="33">
        <v>20</v>
      </c>
      <c r="F59" s="34">
        <v>784</v>
      </c>
      <c r="G59" s="34">
        <v>14000</v>
      </c>
      <c r="H59" s="22">
        <v>0.8</v>
      </c>
      <c r="I59" s="33">
        <f t="shared" si="1"/>
        <v>156.8</v>
      </c>
    </row>
    <row r="60" s="2" customFormat="1" ht="15" customHeight="1" spans="2:9">
      <c r="B60" s="18">
        <v>49</v>
      </c>
      <c r="C60" s="19" t="s">
        <v>55</v>
      </c>
      <c r="D60" s="33">
        <v>33</v>
      </c>
      <c r="E60" s="33">
        <v>33</v>
      </c>
      <c r="F60" s="34">
        <v>1293.6</v>
      </c>
      <c r="G60" s="34">
        <v>23100</v>
      </c>
      <c r="H60" s="22">
        <v>0.8</v>
      </c>
      <c r="I60" s="33">
        <f t="shared" si="1"/>
        <v>258.72</v>
      </c>
    </row>
    <row r="61" s="24" customFormat="1" ht="15" customHeight="1" spans="2:9">
      <c r="B61" s="36" t="s">
        <v>56</v>
      </c>
      <c r="C61" s="36"/>
      <c r="D61" s="37">
        <f t="shared" ref="D61:I61" si="2">SUM(D12:D60)</f>
        <v>803.89</v>
      </c>
      <c r="E61" s="37">
        <f t="shared" si="2"/>
        <v>803.89</v>
      </c>
      <c r="F61" s="38">
        <f t="shared" si="2"/>
        <v>31512.49</v>
      </c>
      <c r="G61" s="38">
        <f t="shared" si="2"/>
        <v>562723</v>
      </c>
      <c r="H61" s="39"/>
      <c r="I61" s="38">
        <f t="shared" si="2"/>
        <v>6302.498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G18" sqref="G18"/>
    </sheetView>
  </sheetViews>
  <sheetFormatPr defaultColWidth="9" defaultRowHeight="12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s="1" customFormat="1" ht="17" customHeight="1" spans="2:9">
      <c r="B1" s="6"/>
      <c r="C1" s="7"/>
      <c r="D1" s="7"/>
      <c r="E1" s="8"/>
      <c r="F1" s="8"/>
      <c r="G1" s="8"/>
      <c r="H1" s="8"/>
      <c r="I1" s="8"/>
    </row>
    <row r="2" s="1" customFormat="1" ht="23" customHeight="1" spans="2:9">
      <c r="B2" s="6"/>
      <c r="C2" s="7"/>
      <c r="D2" s="7"/>
      <c r="E2" s="8"/>
      <c r="F2" s="8"/>
      <c r="G2" s="8"/>
      <c r="H2" s="8"/>
      <c r="I2" s="8"/>
    </row>
    <row r="3" s="1" customFormat="1" ht="21" customHeight="1" spans="2:9">
      <c r="B3" s="6"/>
      <c r="C3" s="7"/>
      <c r="D3" s="7"/>
      <c r="E3" s="8"/>
      <c r="F3" s="8"/>
      <c r="G3" s="8"/>
      <c r="H3" s="8"/>
      <c r="I3" s="8"/>
    </row>
    <row r="4" s="1" customFormat="1" ht="29" customHeight="1" spans="2:9">
      <c r="B4" s="9" t="s">
        <v>0</v>
      </c>
      <c r="C4" s="9"/>
      <c r="D4" s="9"/>
      <c r="E4" s="9"/>
      <c r="F4" s="9"/>
      <c r="G4" s="9"/>
      <c r="H4" s="9"/>
      <c r="I4" s="9"/>
    </row>
    <row r="5" s="1" customFormat="1" ht="21" customHeight="1" spans="2:9">
      <c r="B5" s="10" t="s">
        <v>1</v>
      </c>
      <c r="C5" s="11"/>
      <c r="D5" s="11"/>
      <c r="E5" s="11"/>
      <c r="F5" s="11"/>
      <c r="G5" s="11"/>
      <c r="H5" s="11"/>
      <c r="I5" s="11"/>
    </row>
    <row r="6" s="1" customFormat="1" ht="21" customHeight="1" spans="2:9">
      <c r="B6" s="12"/>
      <c r="C6" s="13" t="s">
        <v>2</v>
      </c>
      <c r="D6" s="14"/>
      <c r="E6" s="14"/>
      <c r="F6" s="14"/>
      <c r="G6" s="14"/>
      <c r="H6" s="14"/>
      <c r="I6" s="14"/>
    </row>
    <row r="7" s="1" customFormat="1" ht="21" customHeight="1" spans="2:9">
      <c r="B7" s="15" t="s">
        <v>3</v>
      </c>
      <c r="C7" s="15"/>
      <c r="D7" s="15"/>
      <c r="E7" s="15"/>
      <c r="F7" s="15"/>
      <c r="G7" s="15"/>
      <c r="H7" s="15"/>
      <c r="I7" s="15"/>
    </row>
    <row r="8" s="1" customFormat="1" ht="21" customHeight="1" spans="2:9">
      <c r="B8" s="16" t="s">
        <v>4</v>
      </c>
      <c r="C8" s="15"/>
      <c r="D8" s="15"/>
      <c r="E8" s="15"/>
      <c r="F8" s="15"/>
      <c r="G8" s="15"/>
      <c r="H8" s="15"/>
      <c r="I8" s="15"/>
    </row>
    <row r="9" s="1" customFormat="1" ht="21" customHeight="1" spans="2:9">
      <c r="B9" s="16" t="s">
        <v>5</v>
      </c>
      <c r="C9" s="15"/>
      <c r="D9" s="15"/>
      <c r="E9" s="15"/>
      <c r="F9" s="15"/>
      <c r="G9" s="15"/>
      <c r="H9" s="15"/>
      <c r="I9" s="15"/>
    </row>
    <row r="10" s="1" customFormat="1" ht="21" customHeight="1" spans="2:9">
      <c r="B10" s="6"/>
      <c r="C10" s="6"/>
      <c r="D10" s="6"/>
      <c r="E10" s="6"/>
      <c r="F10" s="6"/>
      <c r="G10" s="6"/>
      <c r="H10" s="6"/>
      <c r="I10" s="6"/>
    </row>
    <row r="11" s="2" customFormat="1" ht="30" customHeight="1" spans="2:9"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  <c r="G11" s="17" t="s">
        <v>11</v>
      </c>
      <c r="H11" s="17" t="s">
        <v>12</v>
      </c>
      <c r="I11" s="17" t="s">
        <v>13</v>
      </c>
    </row>
    <row r="12" s="3" customFormat="1" ht="15" customHeight="1" spans="2:9">
      <c r="B12" s="18">
        <v>1</v>
      </c>
      <c r="C12" s="19" t="s">
        <v>57</v>
      </c>
      <c r="D12" s="20">
        <v>100</v>
      </c>
      <c r="E12" s="20">
        <v>100</v>
      </c>
      <c r="F12" s="21">
        <v>3920</v>
      </c>
      <c r="G12" s="21">
        <v>70000</v>
      </c>
      <c r="H12" s="22">
        <v>0.8</v>
      </c>
      <c r="I12" s="23">
        <f>F12*0.2</f>
        <v>784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2026-06-30T05:26:41Z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3D990AB5A29245809E324D5B09452307</vt:lpwstr>
  </property>
  <property fmtid="{D5CDD505-2E9C-101B-9397-08002B2CF9AE}" pid="3" name="KSOProductBuildVer">
    <vt:lpwstr>2052-11.8.2.11718</vt:lpwstr>
  </property>
</Properties>
</file>