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<sst xmlns="http://schemas.openxmlformats.org/spreadsheetml/2006/main" count="35" uniqueCount="35">
  <si>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</si>
  <si>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阿尔乡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北甸子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</si>
  <si>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花生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</si>
  <si>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</si>
  <si>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</si>
  <si>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</si>
  <si>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</si>
  <si>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</si>
  <si>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</si>
  <si>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</si>
  <si>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</si>
  <si>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</si>
  <si>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</si>
  <si>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</si>
  <si>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白*华</t>
  </si>
  <si>
    <t>邢*春</t>
  </si>
  <si>
    <t>孙*民</t>
  </si>
  <si>
    <t>张*友</t>
  </si>
  <si>
    <t>张*广</t>
  </si>
  <si>
    <t>王*波</t>
  </si>
  <si>
    <t>白*和</t>
  </si>
  <si>
    <t>张*</t>
  </si>
  <si>
    <t>张*文</t>
  </si>
  <si>
    <t>柴*磊</t>
  </si>
  <si>
    <t>孙*青</t>
  </si>
  <si>
    <t>邢*立</t>
  </si>
  <si>
    <t>徐*林</t>
  </si>
  <si>
    <t>徐*宇</t>
  </si>
  <si>
    <t>刘*伟</t>
  </si>
  <si>
    <t>董*全</t>
  </si>
  <si>
    <t>周*新</t>
  </si>
  <si>
    <t>徐*祥</t>
  </si>
  <si>
    <t>王*</t>
  </si>
  <si>
    <t>胡*莉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</si>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</sst>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2"/>
  <sheetViews>
    <sheetView tabSelected="1" workbookViewId="0">
      <selection activeCell="L11" sqref="L11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3" t="s">
        <v>14</v>
      </c>
      <c r="D12" s="24">
        <v>60</v>
      </c>
      <c r="E12" s="24">
        <v>60</v>
      </c>
      <c r="F12" s="25">
        <v>1323</v>
      </c>
      <c r="G12" s="25">
        <v>29400</v>
      </c>
      <c r="H12" s="26">
        <v>0.8</v>
      </c>
      <c r="I12" s="31">
        <f>F12*0.2</f>
        <v>264.6</v>
      </c>
    </row>
    <row r="13" s="1" customFormat="1" ht="15" customHeight="1" spans="2:9">
      <c r="B13" s="23">
        <v>2</v>
      </c>
      <c r="C13" s="23" t="s">
        <v>15</v>
      </c>
      <c r="D13" s="24">
        <v>60</v>
      </c>
      <c r="E13" s="24">
        <v>60</v>
      </c>
      <c r="F13" s="25">
        <v>1323</v>
      </c>
      <c r="G13" s="25">
        <v>29400</v>
      </c>
      <c r="H13" s="26">
        <v>0.8</v>
      </c>
      <c r="I13" s="31">
        <f t="shared" ref="I13:I44" si="0">F13*0.2</f>
        <v>264.6</v>
      </c>
    </row>
    <row r="14" s="1" customFormat="1" ht="15" customHeight="1" spans="2:9">
      <c r="B14" s="23">
        <v>3</v>
      </c>
      <c r="C14" s="23" t="s">
        <v>16</v>
      </c>
      <c r="D14" s="24">
        <v>60</v>
      </c>
      <c r="E14" s="24">
        <v>60</v>
      </c>
      <c r="F14" s="25">
        <v>1323</v>
      </c>
      <c r="G14" s="25">
        <v>29400</v>
      </c>
      <c r="H14" s="26">
        <v>0.8</v>
      </c>
      <c r="I14" s="31">
        <f t="shared" si="0"/>
        <v>264.6</v>
      </c>
    </row>
    <row r="15" s="1" customFormat="1" ht="15" customHeight="1" spans="2:9">
      <c r="B15" s="23">
        <v>4</v>
      </c>
      <c r="C15" s="23" t="s">
        <v>17</v>
      </c>
      <c r="D15" s="24">
        <v>10</v>
      </c>
      <c r="E15" s="24">
        <v>10</v>
      </c>
      <c r="F15" s="25">
        <v>220.5</v>
      </c>
      <c r="G15" s="25">
        <v>4900</v>
      </c>
      <c r="H15" s="26">
        <v>0.8</v>
      </c>
      <c r="I15" s="31">
        <f t="shared" si="0"/>
        <v>44.1</v>
      </c>
    </row>
    <row r="16" s="1" customFormat="1" ht="15" customHeight="1" spans="2:9">
      <c r="B16" s="23">
        <v>5</v>
      </c>
      <c r="C16" s="23" t="s">
        <v>18</v>
      </c>
      <c r="D16" s="24">
        <v>10</v>
      </c>
      <c r="E16" s="24">
        <v>10</v>
      </c>
      <c r="F16" s="25">
        <v>220.5</v>
      </c>
      <c r="G16" s="25">
        <v>4900</v>
      </c>
      <c r="H16" s="26">
        <v>0.8</v>
      </c>
      <c r="I16" s="31">
        <f t="shared" si="0"/>
        <v>44.1</v>
      </c>
    </row>
    <row r="17" s="1" customFormat="1" ht="15" customHeight="1" spans="2:9">
      <c r="B17" s="23">
        <v>6</v>
      </c>
      <c r="C17" s="23" t="s">
        <v>19</v>
      </c>
      <c r="D17" s="24">
        <v>50</v>
      </c>
      <c r="E17" s="24">
        <v>50</v>
      </c>
      <c r="F17" s="25">
        <v>1102.5</v>
      </c>
      <c r="G17" s="25">
        <v>24500</v>
      </c>
      <c r="H17" s="26">
        <v>0.8</v>
      </c>
      <c r="I17" s="31">
        <f t="shared" si="0"/>
        <v>220.5</v>
      </c>
    </row>
    <row r="18" s="1" customFormat="1" ht="15" customHeight="1" spans="2:9">
      <c r="B18" s="23">
        <v>7</v>
      </c>
      <c r="C18" s="23" t="s">
        <v>20</v>
      </c>
      <c r="D18" s="24">
        <v>40</v>
      </c>
      <c r="E18" s="24">
        <v>40</v>
      </c>
      <c r="F18" s="25">
        <v>882</v>
      </c>
      <c r="G18" s="25">
        <v>19600</v>
      </c>
      <c r="H18" s="26">
        <v>0.8</v>
      </c>
      <c r="I18" s="31">
        <f t="shared" si="0"/>
        <v>176.4</v>
      </c>
    </row>
    <row r="19" s="1" customFormat="1" ht="15" customHeight="1" spans="2:9">
      <c r="B19" s="23">
        <v>8</v>
      </c>
      <c r="C19" s="23" t="s">
        <v>21</v>
      </c>
      <c r="D19" s="24">
        <v>50</v>
      </c>
      <c r="E19" s="24">
        <v>50</v>
      </c>
      <c r="F19" s="25">
        <v>1102.5</v>
      </c>
      <c r="G19" s="25">
        <v>24500</v>
      </c>
      <c r="H19" s="26">
        <v>0.8</v>
      </c>
      <c r="I19" s="31">
        <f t="shared" si="0"/>
        <v>220.5</v>
      </c>
    </row>
    <row r="20" s="1" customFormat="1" ht="15" customHeight="1" spans="2:9">
      <c r="B20" s="23">
        <v>9</v>
      </c>
      <c r="C20" s="23" t="s">
        <v>22</v>
      </c>
      <c r="D20" s="24">
        <v>40</v>
      </c>
      <c r="E20" s="24">
        <v>40</v>
      </c>
      <c r="F20" s="25">
        <v>882</v>
      </c>
      <c r="G20" s="25">
        <v>19600</v>
      </c>
      <c r="H20" s="26">
        <v>0.8</v>
      </c>
      <c r="I20" s="31">
        <f t="shared" si="0"/>
        <v>176.4</v>
      </c>
    </row>
    <row r="21" s="1" customFormat="1" ht="15" customHeight="1" spans="2:9">
      <c r="B21" s="23">
        <v>10</v>
      </c>
      <c r="C21" s="23" t="s">
        <v>23</v>
      </c>
      <c r="D21" s="24">
        <v>32</v>
      </c>
      <c r="E21" s="24">
        <v>32</v>
      </c>
      <c r="F21" s="25">
        <v>705.6</v>
      </c>
      <c r="G21" s="25">
        <v>15680</v>
      </c>
      <c r="H21" s="26">
        <v>0.8</v>
      </c>
      <c r="I21" s="31">
        <f t="shared" si="0"/>
        <v>141.12</v>
      </c>
    </row>
    <row r="22" s="1" customFormat="1" ht="15" customHeight="1" spans="2:9">
      <c r="B22" s="23">
        <v>11</v>
      </c>
      <c r="C22" s="23" t="s">
        <v>24</v>
      </c>
      <c r="D22" s="24">
        <v>50</v>
      </c>
      <c r="E22" s="24">
        <v>50</v>
      </c>
      <c r="F22" s="25">
        <v>1102.5</v>
      </c>
      <c r="G22" s="25">
        <v>24500</v>
      </c>
      <c r="H22" s="26">
        <v>0.8</v>
      </c>
      <c r="I22" s="31">
        <f t="shared" si="0"/>
        <v>220.5</v>
      </c>
    </row>
    <row r="23" s="1" customFormat="1" ht="15" customHeight="1" spans="2:9">
      <c r="B23" s="23">
        <v>12</v>
      </c>
      <c r="C23" s="23" t="s">
        <v>25</v>
      </c>
      <c r="D23" s="24">
        <v>24</v>
      </c>
      <c r="E23" s="24">
        <v>24</v>
      </c>
      <c r="F23" s="25">
        <v>529.2</v>
      </c>
      <c r="G23" s="25">
        <v>11760</v>
      </c>
      <c r="H23" s="26">
        <v>0.8</v>
      </c>
      <c r="I23" s="31">
        <f t="shared" si="0"/>
        <v>105.84</v>
      </c>
    </row>
    <row r="24" s="1" customFormat="1" ht="15" customHeight="1" spans="2:9">
      <c r="B24" s="23">
        <v>13</v>
      </c>
      <c r="C24" s="23" t="s">
        <v>26</v>
      </c>
      <c r="D24" s="24">
        <v>38</v>
      </c>
      <c r="E24" s="24">
        <v>38</v>
      </c>
      <c r="F24" s="25">
        <v>837.9</v>
      </c>
      <c r="G24" s="25">
        <v>18620</v>
      </c>
      <c r="H24" s="26">
        <v>0.8</v>
      </c>
      <c r="I24" s="31">
        <f t="shared" si="0"/>
        <v>167.58</v>
      </c>
    </row>
    <row r="25" s="1" customFormat="1" ht="15" customHeight="1" spans="2:9">
      <c r="B25" s="23">
        <v>14</v>
      </c>
      <c r="C25" s="23" t="s">
        <v>27</v>
      </c>
      <c r="D25" s="24">
        <v>40</v>
      </c>
      <c r="E25" s="24">
        <v>40</v>
      </c>
      <c r="F25" s="25">
        <v>882</v>
      </c>
      <c r="G25" s="25">
        <v>19600</v>
      </c>
      <c r="H25" s="26">
        <v>0.8</v>
      </c>
      <c r="I25" s="31">
        <f t="shared" si="0"/>
        <v>176.4</v>
      </c>
    </row>
    <row r="26" s="1" customFormat="1" ht="15" customHeight="1" spans="2:9">
      <c r="B26" s="23">
        <v>15</v>
      </c>
      <c r="C26" s="23" t="s">
        <v>28</v>
      </c>
      <c r="D26" s="24">
        <v>35</v>
      </c>
      <c r="E26" s="24">
        <v>35</v>
      </c>
      <c r="F26" s="25">
        <v>771.75</v>
      </c>
      <c r="G26" s="25">
        <v>17150</v>
      </c>
      <c r="H26" s="26">
        <v>0.8</v>
      </c>
      <c r="I26" s="31">
        <f t="shared" si="0"/>
        <v>154.35</v>
      </c>
    </row>
    <row r="27" s="1" customFormat="1" ht="15" customHeight="1" spans="2:9">
      <c r="B27" s="23">
        <v>16</v>
      </c>
      <c r="C27" s="23" t="s">
        <v>29</v>
      </c>
      <c r="D27" s="24">
        <v>15</v>
      </c>
      <c r="E27" s="24">
        <v>15</v>
      </c>
      <c r="F27" s="25">
        <v>330.75</v>
      </c>
      <c r="G27" s="25">
        <v>7350</v>
      </c>
      <c r="H27" s="26">
        <v>0.8</v>
      </c>
      <c r="I27" s="31">
        <f t="shared" si="0"/>
        <v>66.15</v>
      </c>
    </row>
    <row r="28" s="1" customFormat="1" ht="15" customHeight="1" spans="2:9">
      <c r="B28" s="23">
        <v>17</v>
      </c>
      <c r="C28" s="23" t="s">
        <v>30</v>
      </c>
      <c r="D28" s="24">
        <v>30</v>
      </c>
      <c r="E28" s="24">
        <v>30</v>
      </c>
      <c r="F28" s="25">
        <v>661.5</v>
      </c>
      <c r="G28" s="25">
        <v>14700</v>
      </c>
      <c r="H28" s="26">
        <v>0.8</v>
      </c>
      <c r="I28" s="31">
        <f t="shared" si="0"/>
        <v>132.3</v>
      </c>
    </row>
    <row r="29" s="1" customFormat="1" ht="15" customHeight="1" spans="2:9">
      <c r="B29" s="23">
        <v>18</v>
      </c>
      <c r="C29" s="23" t="s">
        <v>31</v>
      </c>
      <c r="D29" s="24">
        <v>48</v>
      </c>
      <c r="E29" s="24">
        <v>48</v>
      </c>
      <c r="F29" s="25">
        <v>1058.4</v>
      </c>
      <c r="G29" s="25">
        <v>23520</v>
      </c>
      <c r="H29" s="26">
        <v>0.8</v>
      </c>
      <c r="I29" s="31">
        <f t="shared" si="0"/>
        <v>211.68</v>
      </c>
    </row>
    <row r="30" s="1" customFormat="1" ht="15" customHeight="1" spans="2:9">
      <c r="B30" s="23">
        <v>19</v>
      </c>
      <c r="C30" s="23" t="s">
        <v>32</v>
      </c>
      <c r="D30" s="24">
        <v>48</v>
      </c>
      <c r="E30" s="24">
        <v>48</v>
      </c>
      <c r="F30" s="25">
        <v>1058.4</v>
      </c>
      <c r="G30" s="25">
        <v>23520</v>
      </c>
      <c r="H30" s="26">
        <v>0.8</v>
      </c>
      <c r="I30" s="31">
        <f t="shared" si="0"/>
        <v>211.68</v>
      </c>
    </row>
    <row r="31" s="1" customFormat="1" ht="15" customHeight="1" spans="2:9">
      <c r="B31" s="23">
        <v>20</v>
      </c>
      <c r="C31" s="23" t="s">
        <v>33</v>
      </c>
      <c r="D31" s="24">
        <v>15</v>
      </c>
      <c r="E31" s="24">
        <v>15</v>
      </c>
      <c r="F31" s="25">
        <v>330.75</v>
      </c>
      <c r="G31" s="25">
        <v>7350</v>
      </c>
      <c r="H31" s="26">
        <v>0.8</v>
      </c>
      <c r="I31" s="31">
        <f t="shared" si="0"/>
        <v>66.15</v>
      </c>
    </row>
    <row r="32" s="2" customFormat="1" ht="15" customHeight="1" spans="2:9">
      <c r="B32" s="27" t="s">
        <v>34</v>
      </c>
      <c r="C32" s="27"/>
      <c r="D32" s="28">
        <f>SUM(D12:D31)</f>
        <v>755</v>
      </c>
      <c r="E32" s="28">
        <f>SUM(E12:E31)</f>
        <v>755</v>
      </c>
      <c r="F32" s="29">
        <f>SUM(F12:F31)</f>
        <v>16647.75</v>
      </c>
      <c r="G32" s="29">
        <f>SUM(G12:G31)</f>
        <v>369950</v>
      </c>
      <c r="H32" s="30"/>
      <c r="I32" s="32">
        <f>SUM(I12:I31)</f>
        <v>3329.55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B140EB8DAED348B793F0EE860F7BF57C</vt:lpwstr>
  </property>
  <property fmtid="{D5CDD505-2E9C-101B-9397-08002B2CF9AE}" pid="3" name="KSOProductBuildVer">
    <vt:lpwstr>2052-11.8.2.11718</vt:lpwstr>
  </property>
</Properties>
</file>