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"/>
  </bookViews>
  <sheets>
    <sheet name="清单" sheetId="1" r:id="rId1"/>
    <sheet name="清单 (2)" sheetId="3" r:id="rId2"/>
  </sheets>
  <calcPr calcId="144525"/>
</workbook>
</file>

<file path=xl/sharedStrings.xml><?xml version="1.0" encoding="utf-8"?>
<sst xmlns="http://schemas.openxmlformats.org/spreadsheetml/2006/main" count="64" uniqueCount="48">
  <si>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</si>
  <si>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 xml:space="preserve"> 阿尔乡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>北甸子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</si>
  <si>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大豆 </t>
    </r>
    <r>
      <rPr>
        <b/>
        <sz val="14"/>
        <color rgb="FF000000"/>
        <rFont val="宋体"/>
        <charset val="134"/>
        <scheme val="minor"/>
      </rPr>
      <t xml:space="preserve">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</si>
  <si>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</si>
  <si>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</si>
  <si>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</si>
  <si>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</si>
  <si>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</si>
  <si>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</si>
  <si>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</si>
  <si>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</si>
  <si>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</si>
  <si>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</si>
  <si>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</si>
  <si>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白*华</t>
  </si>
  <si>
    <t>邢*春</t>
  </si>
  <si>
    <t>孙*军</t>
  </si>
  <si>
    <t>张*友</t>
  </si>
  <si>
    <t>张*广</t>
  </si>
  <si>
    <t>毛*秋</t>
  </si>
  <si>
    <t>叶*芳</t>
  </si>
  <si>
    <t>夏*国</t>
  </si>
  <si>
    <t>王*波</t>
  </si>
  <si>
    <t>白*和</t>
  </si>
  <si>
    <t>张*</t>
  </si>
  <si>
    <t>张*文</t>
  </si>
  <si>
    <t>孙*民</t>
  </si>
  <si>
    <t>柴*磊</t>
  </si>
  <si>
    <t>宋*</t>
  </si>
  <si>
    <t>孙*青</t>
  </si>
  <si>
    <t>宋*昕</t>
  </si>
  <si>
    <t>徐*林</t>
  </si>
  <si>
    <t>徐*宇</t>
  </si>
  <si>
    <t>刘*伟</t>
  </si>
  <si>
    <t>熊*</t>
  </si>
  <si>
    <t>于*新</t>
  </si>
  <si>
    <t>郭*</t>
  </si>
  <si>
    <t>陈*国</t>
  </si>
  <si>
    <t>闫*东</t>
  </si>
  <si>
    <t>程*奎</t>
  </si>
  <si>
    <t>周*新</t>
  </si>
  <si>
    <t>费*军</t>
  </si>
  <si>
    <t>包*莲</t>
  </si>
  <si>
    <t>葛*</t>
  </si>
  <si>
    <t>徐*辉</t>
  </si>
  <si>
    <t>合计</t>
  </si>
  <si>
    <t>彰武县阿尔乡镇北甸子村股份经济合作社</t>
  </si>
  <si>
    <t>中纳欧路（彰武）农业科技发展有限责任公司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</si>
</sst>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41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4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8" borderId="5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9" fillId="12" borderId="8" applyNumberFormat="0" applyAlignment="0" applyProtection="0">
      <alignment vertical="center"/>
    </xf>
    <xf numFmtId="0" fontId="30" fillId="12" borderId="4" applyNumberFormat="0" applyAlignment="0" applyProtection="0">
      <alignment vertical="center"/>
    </xf>
    <xf numFmtId="0" fontId="31" fillId="13" borderId="9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37" fillId="0" borderId="0"/>
    <xf numFmtId="0" fontId="37" fillId="0" borderId="0"/>
    <xf numFmtId="0" fontId="25" fillId="0" borderId="0"/>
    <xf numFmtId="0" fontId="37" fillId="0" borderId="0">
      <alignment vertical="center"/>
    </xf>
  </cellStyleXfs>
  <cellXfs count="42"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 wrapText="1"/>
    </xf>
    <xf numFmtId="176" fontId="1" fillId="2" borderId="0" xfId="0" applyNumberFormat="1" applyFont="1" applyFill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 wrapText="1" shrinkToFit="1"/>
    </xf>
    <xf numFmtId="176" fontId="11" fillId="0" borderId="1" xfId="0" applyNumberFormat="1" applyFont="1" applyFill="1" applyBorder="1" applyAlignment="1" applyProtection="1">
      <alignment horizontal="center" vertical="center"/>
      <protection locked="0"/>
    </xf>
    <xf numFmtId="9" fontId="10" fillId="0" borderId="1" xfId="0" applyNumberFormat="1" applyFont="1" applyFill="1" applyBorder="1" applyAlignment="1">
      <alignment horizontal="center" vertical="center"/>
    </xf>
    <xf numFmtId="49" fontId="11" fillId="0" borderId="3" xfId="55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178" fontId="1" fillId="2" borderId="0" xfId="0" applyNumberFormat="1" applyFont="1" applyFill="1" applyAlignment="1">
      <alignment horizontal="center" vertical="center" wrapText="1"/>
    </xf>
    <xf numFmtId="178" fontId="0" fillId="2" borderId="0" xfId="0" applyNumberFormat="1" applyFont="1" applyFill="1" applyAlignment="1">
      <alignment horizontal="center" vertical="center" wrapText="1"/>
    </xf>
    <xf numFmtId="178" fontId="2" fillId="2" borderId="0" xfId="0" applyNumberFormat="1" applyFont="1" applyFill="1" applyAlignment="1">
      <alignment horizontal="center" vertical="center"/>
    </xf>
    <xf numFmtId="178" fontId="4" fillId="2" borderId="0" xfId="0" applyNumberFormat="1" applyFont="1" applyFill="1" applyAlignment="1">
      <alignment horizontal="center" vertical="center"/>
    </xf>
    <xf numFmtId="178" fontId="5" fillId="2" borderId="0" xfId="0" applyNumberFormat="1" applyFont="1" applyFill="1" applyAlignment="1">
      <alignment horizontal="left" vertical="center"/>
    </xf>
    <xf numFmtId="178" fontId="7" fillId="2" borderId="0" xfId="0" applyNumberFormat="1" applyFont="1" applyFill="1" applyAlignment="1">
      <alignment horizontal="left" vertical="center"/>
    </xf>
    <xf numFmtId="178" fontId="0" fillId="2" borderId="0" xfId="0" applyNumberFormat="1" applyFont="1" applyFill="1" applyAlignment="1">
      <alignment horizontal="center" vertical="center"/>
    </xf>
    <xf numFmtId="178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178" fontId="13" fillId="0" borderId="1" xfId="0" applyNumberFormat="1" applyFont="1" applyFill="1" applyBorder="1" applyAlignment="1">
      <alignment horizontal="center" vertical="center"/>
    </xf>
    <xf numFmtId="178" fontId="11" fillId="0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78" fontId="14" fillId="0" borderId="1" xfId="0" applyNumberFormat="1" applyFont="1" applyFill="1" applyBorder="1" applyAlignment="1">
      <alignment horizontal="center" vertical="center"/>
    </xf>
    <xf numFmtId="178" fontId="9" fillId="0" borderId="1" xfId="0" applyNumberFormat="1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常规 10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  <cellStyle name="常规 7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44"/>
  <sheetViews>
    <sheetView workbookViewId="0">
      <selection activeCell="L17" sqref="L17"/>
    </sheetView>
  </sheetViews>
  <sheetFormatPr defaultColWidth="9" defaultRowHeight="12"/>
  <cols>
    <col min="1" max="1" width="2.125" style="3" customWidth="1"/>
    <col min="2" max="2" width="6" style="3" customWidth="1"/>
    <col min="3" max="3" width="13.375" style="4" customWidth="1"/>
    <col min="4" max="5" width="11" style="25" customWidth="1"/>
    <col min="6" max="6" width="12.25" style="25" customWidth="1"/>
    <col min="7" max="7" width="15.125" style="25" customWidth="1"/>
    <col min="8" max="8" width="11.375" style="5" customWidth="1"/>
    <col min="9" max="9" width="13.75" style="25" customWidth="1"/>
    <col min="10" max="16384" width="9" style="3"/>
  </cols>
  <sheetData>
    <row r="1" s="1" customFormat="1" ht="17" customHeight="1" spans="2:9">
      <c r="B1" s="6"/>
      <c r="C1" s="7"/>
      <c r="D1" s="26"/>
      <c r="E1" s="26"/>
      <c r="F1" s="26"/>
      <c r="G1" s="26"/>
      <c r="H1" s="8"/>
      <c r="I1" s="26"/>
    </row>
    <row r="2" s="1" customFormat="1" ht="23" customHeight="1" spans="2:9">
      <c r="B2" s="6"/>
      <c r="C2" s="7"/>
      <c r="D2" s="26"/>
      <c r="E2" s="26"/>
      <c r="F2" s="26"/>
      <c r="G2" s="26"/>
      <c r="H2" s="8"/>
      <c r="I2" s="26"/>
    </row>
    <row r="3" s="1" customFormat="1" ht="21" customHeight="1" spans="2:9">
      <c r="B3" s="6"/>
      <c r="C3" s="7"/>
      <c r="D3" s="26"/>
      <c r="E3" s="26"/>
      <c r="F3" s="26"/>
      <c r="G3" s="26"/>
      <c r="H3" s="8"/>
      <c r="I3" s="26"/>
    </row>
    <row r="4" s="1" customFormat="1" ht="29" customHeight="1" spans="2:9">
      <c r="B4" s="9" t="s">
        <v>0</v>
      </c>
      <c r="C4" s="9"/>
      <c r="D4" s="27"/>
      <c r="E4" s="27"/>
      <c r="F4" s="27"/>
      <c r="G4" s="27"/>
      <c r="H4" s="9"/>
      <c r="I4" s="27"/>
    </row>
    <row r="5" s="1" customFormat="1" ht="21" customHeight="1" spans="2:9">
      <c r="B5" s="10" t="s">
        <v>1</v>
      </c>
      <c r="C5" s="11"/>
      <c r="D5" s="28"/>
      <c r="E5" s="28"/>
      <c r="F5" s="28"/>
      <c r="G5" s="28"/>
      <c r="H5" s="11"/>
      <c r="I5" s="28"/>
    </row>
    <row r="6" s="1" customFormat="1" ht="21" customHeight="1" spans="2:9">
      <c r="B6" s="12"/>
      <c r="C6" s="13" t="s">
        <v>2</v>
      </c>
      <c r="D6" s="29"/>
      <c r="E6" s="29"/>
      <c r="F6" s="29"/>
      <c r="G6" s="29"/>
      <c r="H6" s="14"/>
      <c r="I6" s="29"/>
    </row>
    <row r="7" s="1" customFormat="1" ht="21" customHeight="1" spans="2:9">
      <c r="B7" s="15" t="s">
        <v>3</v>
      </c>
      <c r="C7" s="15"/>
      <c r="D7" s="30"/>
      <c r="E7" s="30"/>
      <c r="F7" s="30"/>
      <c r="G7" s="30"/>
      <c r="H7" s="15"/>
      <c r="I7" s="30"/>
    </row>
    <row r="8" s="1" customFormat="1" ht="21" customHeight="1" spans="2:9">
      <c r="B8" s="16" t="s">
        <v>4</v>
      </c>
      <c r="C8" s="15"/>
      <c r="D8" s="30"/>
      <c r="E8" s="30"/>
      <c r="F8" s="30"/>
      <c r="G8" s="30"/>
      <c r="H8" s="15"/>
      <c r="I8" s="30"/>
    </row>
    <row r="9" s="1" customFormat="1" ht="21" customHeight="1" spans="2:9">
      <c r="B9" s="16" t="s">
        <v>5</v>
      </c>
      <c r="C9" s="15"/>
      <c r="D9" s="30"/>
      <c r="E9" s="30"/>
      <c r="F9" s="30"/>
      <c r="G9" s="30"/>
      <c r="H9" s="15"/>
      <c r="I9" s="30"/>
    </row>
    <row r="10" s="1" customFormat="1" ht="21" customHeight="1" spans="2:9">
      <c r="B10" s="6"/>
      <c r="C10" s="6"/>
      <c r="D10" s="31"/>
      <c r="E10" s="31"/>
      <c r="F10" s="31"/>
      <c r="G10" s="31"/>
      <c r="H10" s="6"/>
      <c r="I10" s="31"/>
    </row>
    <row r="11" s="2" customFormat="1" ht="30" customHeight="1" spans="2:9">
      <c r="B11" s="17" t="s">
        <v>6</v>
      </c>
      <c r="C11" s="17" t="s">
        <v>7</v>
      </c>
      <c r="D11" s="32" t="s">
        <v>8</v>
      </c>
      <c r="E11" s="32" t="s">
        <v>9</v>
      </c>
      <c r="F11" s="32" t="s">
        <v>10</v>
      </c>
      <c r="G11" s="32" t="s">
        <v>11</v>
      </c>
      <c r="H11" s="17" t="s">
        <v>12</v>
      </c>
      <c r="I11" s="32" t="s">
        <v>13</v>
      </c>
    </row>
    <row r="12" s="3" customFormat="1" ht="15" customHeight="1" spans="2:9">
      <c r="B12" s="18">
        <v>1</v>
      </c>
      <c r="C12" s="33" t="s">
        <v>14</v>
      </c>
      <c r="D12" s="34">
        <v>10</v>
      </c>
      <c r="E12" s="34">
        <v>10</v>
      </c>
      <c r="F12" s="35">
        <v>392</v>
      </c>
      <c r="G12" s="35">
        <v>7000</v>
      </c>
      <c r="H12" s="21">
        <v>0.8</v>
      </c>
      <c r="I12" s="41">
        <f>F12*0.2</f>
        <v>78.4</v>
      </c>
    </row>
    <row r="13" s="3" customFormat="1" ht="15" customHeight="1" spans="2:9">
      <c r="B13" s="18">
        <v>2</v>
      </c>
      <c r="C13" s="33" t="s">
        <v>15</v>
      </c>
      <c r="D13" s="34">
        <v>20</v>
      </c>
      <c r="E13" s="34">
        <v>20</v>
      </c>
      <c r="F13" s="35">
        <v>784</v>
      </c>
      <c r="G13" s="35">
        <v>14000</v>
      </c>
      <c r="H13" s="21">
        <v>0.8</v>
      </c>
      <c r="I13" s="41">
        <f t="shared" ref="I13:I44" si="0">F13*0.2</f>
        <v>156.8</v>
      </c>
    </row>
    <row r="14" s="3" customFormat="1" ht="15" customHeight="1" spans="2:9">
      <c r="B14" s="18">
        <v>3</v>
      </c>
      <c r="C14" s="33" t="s">
        <v>16</v>
      </c>
      <c r="D14" s="34">
        <v>30</v>
      </c>
      <c r="E14" s="34">
        <v>30</v>
      </c>
      <c r="F14" s="35">
        <v>1176</v>
      </c>
      <c r="G14" s="35">
        <v>21000</v>
      </c>
      <c r="H14" s="21">
        <v>0.8</v>
      </c>
      <c r="I14" s="41">
        <f t="shared" si="0"/>
        <v>235.2</v>
      </c>
    </row>
    <row r="15" s="3" customFormat="1" ht="15" customHeight="1" spans="2:9">
      <c r="B15" s="18">
        <v>4</v>
      </c>
      <c r="C15" s="33" t="s">
        <v>17</v>
      </c>
      <c r="D15" s="34">
        <v>50</v>
      </c>
      <c r="E15" s="34">
        <v>50</v>
      </c>
      <c r="F15" s="35">
        <v>1960</v>
      </c>
      <c r="G15" s="35">
        <v>35000</v>
      </c>
      <c r="H15" s="21">
        <v>0.8</v>
      </c>
      <c r="I15" s="41">
        <f t="shared" si="0"/>
        <v>392</v>
      </c>
    </row>
    <row r="16" s="3" customFormat="1" ht="15" customHeight="1" spans="2:9">
      <c r="B16" s="18">
        <v>5</v>
      </c>
      <c r="C16" s="33" t="s">
        <v>18</v>
      </c>
      <c r="D16" s="34">
        <v>50</v>
      </c>
      <c r="E16" s="34">
        <v>50</v>
      </c>
      <c r="F16" s="35">
        <v>1960</v>
      </c>
      <c r="G16" s="35">
        <v>35000</v>
      </c>
      <c r="H16" s="21">
        <v>0.8</v>
      </c>
      <c r="I16" s="41">
        <f t="shared" si="0"/>
        <v>392</v>
      </c>
    </row>
    <row r="17" s="3" customFormat="1" ht="15" customHeight="1" spans="2:9">
      <c r="B17" s="18">
        <v>6</v>
      </c>
      <c r="C17" s="33" t="s">
        <v>19</v>
      </c>
      <c r="D17" s="34">
        <v>60</v>
      </c>
      <c r="E17" s="34">
        <v>60</v>
      </c>
      <c r="F17" s="35">
        <v>2352</v>
      </c>
      <c r="G17" s="35">
        <v>42000</v>
      </c>
      <c r="H17" s="21">
        <v>0.8</v>
      </c>
      <c r="I17" s="41">
        <f t="shared" si="0"/>
        <v>470.4</v>
      </c>
    </row>
    <row r="18" s="3" customFormat="1" ht="15" customHeight="1" spans="2:9">
      <c r="B18" s="18">
        <v>7</v>
      </c>
      <c r="C18" s="33" t="s">
        <v>20</v>
      </c>
      <c r="D18" s="34">
        <v>31</v>
      </c>
      <c r="E18" s="34">
        <v>31</v>
      </c>
      <c r="F18" s="35">
        <v>1215.2</v>
      </c>
      <c r="G18" s="35">
        <v>21700</v>
      </c>
      <c r="H18" s="21">
        <v>0.8</v>
      </c>
      <c r="I18" s="41">
        <f t="shared" si="0"/>
        <v>243.04</v>
      </c>
    </row>
    <row r="19" s="3" customFormat="1" ht="15" customHeight="1" spans="2:9">
      <c r="B19" s="18">
        <v>8</v>
      </c>
      <c r="C19" s="33" t="s">
        <v>21</v>
      </c>
      <c r="D19" s="34">
        <v>50</v>
      </c>
      <c r="E19" s="34">
        <v>50</v>
      </c>
      <c r="F19" s="35">
        <v>1960</v>
      </c>
      <c r="G19" s="35">
        <v>35000</v>
      </c>
      <c r="H19" s="21">
        <v>0.8</v>
      </c>
      <c r="I19" s="41">
        <f t="shared" si="0"/>
        <v>392</v>
      </c>
    </row>
    <row r="20" s="3" customFormat="1" ht="15" customHeight="1" spans="2:9">
      <c r="B20" s="18">
        <v>9</v>
      </c>
      <c r="C20" s="33" t="s">
        <v>22</v>
      </c>
      <c r="D20" s="34">
        <v>27</v>
      </c>
      <c r="E20" s="34">
        <v>27</v>
      </c>
      <c r="F20" s="35">
        <v>1058.4</v>
      </c>
      <c r="G20" s="35">
        <v>18900</v>
      </c>
      <c r="H20" s="21">
        <v>0.8</v>
      </c>
      <c r="I20" s="41">
        <f t="shared" si="0"/>
        <v>211.68</v>
      </c>
    </row>
    <row r="21" s="3" customFormat="1" ht="15" customHeight="1" spans="2:9">
      <c r="B21" s="18">
        <v>10</v>
      </c>
      <c r="C21" s="33" t="s">
        <v>23</v>
      </c>
      <c r="D21" s="34">
        <v>35</v>
      </c>
      <c r="E21" s="34">
        <v>35</v>
      </c>
      <c r="F21" s="35">
        <v>1372</v>
      </c>
      <c r="G21" s="35">
        <v>24500</v>
      </c>
      <c r="H21" s="21">
        <v>0.8</v>
      </c>
      <c r="I21" s="41">
        <f t="shared" si="0"/>
        <v>274.4</v>
      </c>
    </row>
    <row r="22" s="3" customFormat="1" ht="15" customHeight="1" spans="2:9">
      <c r="B22" s="18">
        <v>11</v>
      </c>
      <c r="C22" s="33" t="s">
        <v>24</v>
      </c>
      <c r="D22" s="34">
        <v>40</v>
      </c>
      <c r="E22" s="34">
        <v>40</v>
      </c>
      <c r="F22" s="35">
        <v>1568</v>
      </c>
      <c r="G22" s="35">
        <v>28000</v>
      </c>
      <c r="H22" s="21">
        <v>0.8</v>
      </c>
      <c r="I22" s="41">
        <f t="shared" si="0"/>
        <v>313.6</v>
      </c>
    </row>
    <row r="23" s="3" customFormat="1" ht="15" customHeight="1" spans="2:9">
      <c r="B23" s="18">
        <v>12</v>
      </c>
      <c r="C23" s="33" t="s">
        <v>25</v>
      </c>
      <c r="D23" s="34">
        <v>4</v>
      </c>
      <c r="E23" s="34">
        <v>4</v>
      </c>
      <c r="F23" s="35">
        <v>156.8</v>
      </c>
      <c r="G23" s="35">
        <v>2800</v>
      </c>
      <c r="H23" s="21">
        <v>0.8</v>
      </c>
      <c r="I23" s="41">
        <f t="shared" si="0"/>
        <v>31.36</v>
      </c>
    </row>
    <row r="24" s="3" customFormat="1" ht="15" customHeight="1" spans="2:9">
      <c r="B24" s="18">
        <v>13</v>
      </c>
      <c r="C24" s="33" t="s">
        <v>22</v>
      </c>
      <c r="D24" s="34">
        <v>2</v>
      </c>
      <c r="E24" s="34">
        <v>2</v>
      </c>
      <c r="F24" s="35">
        <v>78.4</v>
      </c>
      <c r="G24" s="35">
        <v>1400</v>
      </c>
      <c r="H24" s="21">
        <v>0.8</v>
      </c>
      <c r="I24" s="41">
        <f t="shared" si="0"/>
        <v>15.68</v>
      </c>
    </row>
    <row r="25" s="3" customFormat="1" ht="15" customHeight="1" spans="2:9">
      <c r="B25" s="18">
        <v>14</v>
      </c>
      <c r="C25" s="33" t="s">
        <v>26</v>
      </c>
      <c r="D25" s="34">
        <v>6</v>
      </c>
      <c r="E25" s="34">
        <v>6</v>
      </c>
      <c r="F25" s="35">
        <v>235.2</v>
      </c>
      <c r="G25" s="35">
        <v>4200</v>
      </c>
      <c r="H25" s="21">
        <v>0.8</v>
      </c>
      <c r="I25" s="41">
        <f t="shared" si="0"/>
        <v>47.04</v>
      </c>
    </row>
    <row r="26" s="3" customFormat="1" ht="15" customHeight="1" spans="2:9">
      <c r="B26" s="18">
        <v>15</v>
      </c>
      <c r="C26" s="33" t="s">
        <v>27</v>
      </c>
      <c r="D26" s="34">
        <v>2</v>
      </c>
      <c r="E26" s="34">
        <v>2</v>
      </c>
      <c r="F26" s="35">
        <v>78.4</v>
      </c>
      <c r="G26" s="35">
        <v>1400</v>
      </c>
      <c r="H26" s="21">
        <v>0.8</v>
      </c>
      <c r="I26" s="41">
        <f t="shared" si="0"/>
        <v>15.68</v>
      </c>
    </row>
    <row r="27" s="3" customFormat="1" ht="15" customHeight="1" spans="2:9">
      <c r="B27" s="18">
        <v>16</v>
      </c>
      <c r="C27" s="33" t="s">
        <v>28</v>
      </c>
      <c r="D27" s="34">
        <v>10</v>
      </c>
      <c r="E27" s="34">
        <v>10</v>
      </c>
      <c r="F27" s="35">
        <v>392</v>
      </c>
      <c r="G27" s="35">
        <v>7000</v>
      </c>
      <c r="H27" s="21">
        <v>0.8</v>
      </c>
      <c r="I27" s="41">
        <f t="shared" si="0"/>
        <v>78.4</v>
      </c>
    </row>
    <row r="28" s="3" customFormat="1" ht="15" customHeight="1" spans="2:9">
      <c r="B28" s="18">
        <v>17</v>
      </c>
      <c r="C28" s="33" t="s">
        <v>29</v>
      </c>
      <c r="D28" s="34">
        <v>25</v>
      </c>
      <c r="E28" s="34">
        <v>25</v>
      </c>
      <c r="F28" s="35">
        <v>980</v>
      </c>
      <c r="G28" s="35">
        <v>17500</v>
      </c>
      <c r="H28" s="21">
        <v>0.8</v>
      </c>
      <c r="I28" s="41">
        <f t="shared" si="0"/>
        <v>196</v>
      </c>
    </row>
    <row r="29" s="3" customFormat="1" ht="15" customHeight="1" spans="2:9">
      <c r="B29" s="18">
        <v>18</v>
      </c>
      <c r="C29" s="33" t="s">
        <v>30</v>
      </c>
      <c r="D29" s="34">
        <v>12</v>
      </c>
      <c r="E29" s="34">
        <v>12</v>
      </c>
      <c r="F29" s="35">
        <v>470.4</v>
      </c>
      <c r="G29" s="35">
        <v>8400</v>
      </c>
      <c r="H29" s="21">
        <v>0.8</v>
      </c>
      <c r="I29" s="41">
        <f t="shared" si="0"/>
        <v>94.08</v>
      </c>
    </row>
    <row r="30" s="3" customFormat="1" ht="15" customHeight="1" spans="2:9">
      <c r="B30" s="18">
        <v>19</v>
      </c>
      <c r="C30" s="33" t="s">
        <v>31</v>
      </c>
      <c r="D30" s="34">
        <v>10</v>
      </c>
      <c r="E30" s="34">
        <v>10</v>
      </c>
      <c r="F30" s="35">
        <v>392</v>
      </c>
      <c r="G30" s="35">
        <v>7000</v>
      </c>
      <c r="H30" s="21">
        <v>0.8</v>
      </c>
      <c r="I30" s="41">
        <f t="shared" si="0"/>
        <v>78.4</v>
      </c>
    </row>
    <row r="31" s="3" customFormat="1" ht="15" customHeight="1" spans="2:9">
      <c r="B31" s="18">
        <v>20</v>
      </c>
      <c r="C31" s="33" t="s">
        <v>32</v>
      </c>
      <c r="D31" s="34">
        <v>10</v>
      </c>
      <c r="E31" s="34">
        <v>10</v>
      </c>
      <c r="F31" s="35">
        <v>392</v>
      </c>
      <c r="G31" s="35">
        <v>7000</v>
      </c>
      <c r="H31" s="21">
        <v>0.8</v>
      </c>
      <c r="I31" s="41">
        <f t="shared" si="0"/>
        <v>78.4</v>
      </c>
    </row>
    <row r="32" s="3" customFormat="1" ht="15" customHeight="1" spans="2:9">
      <c r="B32" s="18">
        <v>21</v>
      </c>
      <c r="C32" s="33" t="s">
        <v>33</v>
      </c>
      <c r="D32" s="34">
        <v>10</v>
      </c>
      <c r="E32" s="34">
        <v>10</v>
      </c>
      <c r="F32" s="35">
        <v>392</v>
      </c>
      <c r="G32" s="35">
        <v>7000</v>
      </c>
      <c r="H32" s="21">
        <v>0.8</v>
      </c>
      <c r="I32" s="41">
        <f t="shared" si="0"/>
        <v>78.4</v>
      </c>
    </row>
    <row r="33" s="3" customFormat="1" ht="15" customHeight="1" spans="2:9">
      <c r="B33" s="18">
        <v>22</v>
      </c>
      <c r="C33" s="33" t="s">
        <v>34</v>
      </c>
      <c r="D33" s="34">
        <v>5</v>
      </c>
      <c r="E33" s="34">
        <v>5</v>
      </c>
      <c r="F33" s="35">
        <v>196</v>
      </c>
      <c r="G33" s="35">
        <v>3500</v>
      </c>
      <c r="H33" s="21">
        <v>0.8</v>
      </c>
      <c r="I33" s="41">
        <f t="shared" si="0"/>
        <v>39.2</v>
      </c>
    </row>
    <row r="34" s="3" customFormat="1" ht="15" customHeight="1" spans="2:9">
      <c r="B34" s="18">
        <v>23</v>
      </c>
      <c r="C34" s="33" t="s">
        <v>35</v>
      </c>
      <c r="D34" s="34">
        <v>3</v>
      </c>
      <c r="E34" s="34">
        <v>3</v>
      </c>
      <c r="F34" s="35">
        <v>117.6</v>
      </c>
      <c r="G34" s="35">
        <v>2100</v>
      </c>
      <c r="H34" s="21">
        <v>0.8</v>
      </c>
      <c r="I34" s="41">
        <f t="shared" si="0"/>
        <v>23.52</v>
      </c>
    </row>
    <row r="35" s="3" customFormat="1" ht="15" customHeight="1" spans="2:9">
      <c r="B35" s="18">
        <v>24</v>
      </c>
      <c r="C35" s="33" t="s">
        <v>36</v>
      </c>
      <c r="D35" s="34">
        <v>5</v>
      </c>
      <c r="E35" s="34">
        <v>5</v>
      </c>
      <c r="F35" s="35">
        <v>196</v>
      </c>
      <c r="G35" s="35">
        <v>3500</v>
      </c>
      <c r="H35" s="21">
        <v>0.8</v>
      </c>
      <c r="I35" s="41">
        <f t="shared" si="0"/>
        <v>39.2</v>
      </c>
    </row>
    <row r="36" s="3" customFormat="1" ht="15" customHeight="1" spans="2:9">
      <c r="B36" s="18">
        <v>25</v>
      </c>
      <c r="C36" s="33" t="s">
        <v>37</v>
      </c>
      <c r="D36" s="34">
        <v>17</v>
      </c>
      <c r="E36" s="34">
        <v>17</v>
      </c>
      <c r="F36" s="35">
        <v>666.4</v>
      </c>
      <c r="G36" s="35">
        <v>11900</v>
      </c>
      <c r="H36" s="21">
        <v>0.8</v>
      </c>
      <c r="I36" s="41">
        <f t="shared" si="0"/>
        <v>133.28</v>
      </c>
    </row>
    <row r="37" s="3" customFormat="1" ht="15" customHeight="1" spans="2:9">
      <c r="B37" s="18">
        <v>26</v>
      </c>
      <c r="C37" s="33" t="s">
        <v>38</v>
      </c>
      <c r="D37" s="34">
        <v>15</v>
      </c>
      <c r="E37" s="34">
        <v>15</v>
      </c>
      <c r="F37" s="35">
        <v>588</v>
      </c>
      <c r="G37" s="35">
        <v>10500</v>
      </c>
      <c r="H37" s="21">
        <v>0.8</v>
      </c>
      <c r="I37" s="41">
        <f t="shared" si="0"/>
        <v>117.6</v>
      </c>
    </row>
    <row r="38" s="3" customFormat="1" ht="15" customHeight="1" spans="2:9">
      <c r="B38" s="18">
        <v>27</v>
      </c>
      <c r="C38" s="33" t="s">
        <v>39</v>
      </c>
      <c r="D38" s="34">
        <v>64</v>
      </c>
      <c r="E38" s="34">
        <v>64</v>
      </c>
      <c r="F38" s="35">
        <v>2508.8</v>
      </c>
      <c r="G38" s="35">
        <v>44800</v>
      </c>
      <c r="H38" s="21">
        <v>0.8</v>
      </c>
      <c r="I38" s="41">
        <f t="shared" si="0"/>
        <v>501.76</v>
      </c>
    </row>
    <row r="39" s="3" customFormat="1" ht="15" customHeight="1" spans="2:9">
      <c r="B39" s="18">
        <v>28</v>
      </c>
      <c r="C39" s="33" t="s">
        <v>40</v>
      </c>
      <c r="D39" s="34">
        <v>20</v>
      </c>
      <c r="E39" s="34">
        <v>20</v>
      </c>
      <c r="F39" s="35">
        <v>784</v>
      </c>
      <c r="G39" s="35">
        <v>14000</v>
      </c>
      <c r="H39" s="21">
        <v>0.8</v>
      </c>
      <c r="I39" s="41">
        <f t="shared" si="0"/>
        <v>156.8</v>
      </c>
    </row>
    <row r="40" s="3" customFormat="1" ht="15" customHeight="1" spans="2:9">
      <c r="B40" s="18">
        <v>29</v>
      </c>
      <c r="C40" s="33" t="s">
        <v>41</v>
      </c>
      <c r="D40" s="34">
        <v>14</v>
      </c>
      <c r="E40" s="34">
        <v>14</v>
      </c>
      <c r="F40" s="35">
        <v>548.8</v>
      </c>
      <c r="G40" s="35">
        <v>9800</v>
      </c>
      <c r="H40" s="21">
        <v>0.8</v>
      </c>
      <c r="I40" s="41">
        <f t="shared" si="0"/>
        <v>109.76</v>
      </c>
    </row>
    <row r="41" s="3" customFormat="1" ht="15" customHeight="1" spans="2:9">
      <c r="B41" s="18">
        <v>30</v>
      </c>
      <c r="C41" s="33" t="s">
        <v>42</v>
      </c>
      <c r="D41" s="34">
        <v>40</v>
      </c>
      <c r="E41" s="34">
        <v>40</v>
      </c>
      <c r="F41" s="35">
        <v>1568</v>
      </c>
      <c r="G41" s="35">
        <v>28000</v>
      </c>
      <c r="H41" s="21">
        <v>0.8</v>
      </c>
      <c r="I41" s="41">
        <f t="shared" si="0"/>
        <v>313.6</v>
      </c>
    </row>
    <row r="42" s="3" customFormat="1" ht="15" customHeight="1" spans="2:9">
      <c r="B42" s="18">
        <v>31</v>
      </c>
      <c r="C42" s="33" t="s">
        <v>43</v>
      </c>
      <c r="D42" s="34">
        <v>22</v>
      </c>
      <c r="E42" s="34">
        <v>22</v>
      </c>
      <c r="F42" s="35">
        <v>862.4</v>
      </c>
      <c r="G42" s="35">
        <v>15400</v>
      </c>
      <c r="H42" s="21">
        <v>0.8</v>
      </c>
      <c r="I42" s="41">
        <f t="shared" si="0"/>
        <v>172.48</v>
      </c>
    </row>
    <row r="43" s="3" customFormat="1" ht="15" customHeight="1" spans="2:9">
      <c r="B43" s="18">
        <v>32</v>
      </c>
      <c r="C43" s="33" t="s">
        <v>44</v>
      </c>
      <c r="D43" s="34">
        <v>6</v>
      </c>
      <c r="E43" s="34">
        <v>6</v>
      </c>
      <c r="F43" s="35">
        <v>235.2</v>
      </c>
      <c r="G43" s="35">
        <v>4200</v>
      </c>
      <c r="H43" s="21">
        <v>0.8</v>
      </c>
      <c r="I43" s="41">
        <f t="shared" si="0"/>
        <v>47.04</v>
      </c>
    </row>
    <row r="44" s="24" customFormat="1" ht="15" customHeight="1" spans="2:9">
      <c r="B44" s="36" t="s">
        <v>45</v>
      </c>
      <c r="C44" s="37"/>
      <c r="D44" s="38">
        <f>SUM(D12:D43)</f>
        <v>705</v>
      </c>
      <c r="E44" s="38">
        <f>SUM(E12:E43)</f>
        <v>705</v>
      </c>
      <c r="F44" s="39">
        <f>SUM(F12:F43)</f>
        <v>27636</v>
      </c>
      <c r="G44" s="39">
        <f>SUM(G12:G43)</f>
        <v>493500</v>
      </c>
      <c r="H44" s="40"/>
      <c r="I44" s="39">
        <f>SUM(I12:I43)</f>
        <v>5527.2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4"/>
  <sheetViews>
    <sheetView tabSelected="1" workbookViewId="0">
      <selection activeCell="N12" sqref="N12"/>
    </sheetView>
  </sheetViews>
  <sheetFormatPr defaultColWidth="9" defaultRowHeight="12"/>
  <cols>
    <col min="1" max="1" width="2.125" style="3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375" style="5" customWidth="1"/>
    <col min="9" max="9" width="13.75" style="5" customWidth="1"/>
    <col min="10" max="16384" width="9" style="3"/>
  </cols>
  <sheetData>
    <row r="1" s="1" customFormat="1" ht="17" customHeight="1" spans="2:9">
      <c r="B1" s="6"/>
      <c r="C1" s="7"/>
      <c r="D1" s="7"/>
      <c r="E1" s="8"/>
      <c r="F1" s="8"/>
      <c r="G1" s="8"/>
      <c r="H1" s="8"/>
      <c r="I1" s="8"/>
    </row>
    <row r="2" s="1" customFormat="1" ht="23" customHeight="1" spans="2:9">
      <c r="B2" s="6"/>
      <c r="C2" s="7"/>
      <c r="D2" s="7"/>
      <c r="E2" s="8"/>
      <c r="F2" s="8"/>
      <c r="G2" s="8"/>
      <c r="H2" s="8"/>
      <c r="I2" s="8"/>
    </row>
    <row r="3" s="1" customFormat="1" ht="21" customHeight="1" spans="2:9">
      <c r="B3" s="6"/>
      <c r="C3" s="7"/>
      <c r="D3" s="7"/>
      <c r="E3" s="8"/>
      <c r="F3" s="8"/>
      <c r="G3" s="8"/>
      <c r="H3" s="8"/>
      <c r="I3" s="8"/>
    </row>
    <row r="4" s="1" customFormat="1" ht="29" customHeight="1" spans="2:9">
      <c r="B4" s="9" t="s">
        <v>0</v>
      </c>
      <c r="C4" s="9"/>
      <c r="D4" s="9"/>
      <c r="E4" s="9"/>
      <c r="F4" s="9"/>
      <c r="G4" s="9"/>
      <c r="H4" s="9"/>
      <c r="I4" s="9"/>
    </row>
    <row r="5" s="1" customFormat="1" ht="21" customHeight="1" spans="2:9">
      <c r="B5" s="10" t="s">
        <v>1</v>
      </c>
      <c r="C5" s="11"/>
      <c r="D5" s="11"/>
      <c r="E5" s="11"/>
      <c r="F5" s="11"/>
      <c r="G5" s="11"/>
      <c r="H5" s="11"/>
      <c r="I5" s="11"/>
    </row>
    <row r="6" s="1" customFormat="1" ht="21" customHeight="1" spans="2:9">
      <c r="B6" s="12"/>
      <c r="C6" s="13" t="s">
        <v>2</v>
      </c>
      <c r="D6" s="14"/>
      <c r="E6" s="14"/>
      <c r="F6" s="14"/>
      <c r="G6" s="14"/>
      <c r="H6" s="14"/>
      <c r="I6" s="14"/>
    </row>
    <row r="7" s="1" customFormat="1" ht="21" customHeight="1" spans="2:9">
      <c r="B7" s="15" t="s">
        <v>3</v>
      </c>
      <c r="C7" s="15"/>
      <c r="D7" s="15"/>
      <c r="E7" s="15"/>
      <c r="F7" s="15"/>
      <c r="G7" s="15"/>
      <c r="H7" s="15"/>
      <c r="I7" s="15"/>
    </row>
    <row r="8" s="1" customFormat="1" ht="21" customHeight="1" spans="2:9">
      <c r="B8" s="16" t="s">
        <v>4</v>
      </c>
      <c r="C8" s="15"/>
      <c r="D8" s="15"/>
      <c r="E8" s="15"/>
      <c r="F8" s="15"/>
      <c r="G8" s="15"/>
      <c r="H8" s="15"/>
      <c r="I8" s="15"/>
    </row>
    <row r="9" s="1" customFormat="1" ht="21" customHeight="1" spans="2:9">
      <c r="B9" s="16" t="s">
        <v>5</v>
      </c>
      <c r="C9" s="15"/>
      <c r="D9" s="15"/>
      <c r="E9" s="15"/>
      <c r="F9" s="15"/>
      <c r="G9" s="15"/>
      <c r="H9" s="15"/>
      <c r="I9" s="15"/>
    </row>
    <row r="10" s="1" customFormat="1" ht="21" customHeight="1" spans="2:9">
      <c r="B10" s="6"/>
      <c r="C10" s="6"/>
      <c r="D10" s="6"/>
      <c r="E10" s="6"/>
      <c r="F10" s="6"/>
      <c r="G10" s="6"/>
      <c r="H10" s="6"/>
      <c r="I10" s="6"/>
    </row>
    <row r="11" s="2" customFormat="1" ht="30" customHeight="1" spans="2:9">
      <c r="B11" s="17" t="s">
        <v>6</v>
      </c>
      <c r="C11" s="17" t="s">
        <v>7</v>
      </c>
      <c r="D11" s="17" t="s">
        <v>8</v>
      </c>
      <c r="E11" s="17" t="s">
        <v>9</v>
      </c>
      <c r="F11" s="17" t="s">
        <v>10</v>
      </c>
      <c r="G11" s="17" t="s">
        <v>11</v>
      </c>
      <c r="H11" s="17" t="s">
        <v>12</v>
      </c>
      <c r="I11" s="17" t="s">
        <v>13</v>
      </c>
    </row>
    <row r="12" s="3" customFormat="1" ht="50" customHeight="1" spans="2:9">
      <c r="B12" s="18">
        <v>1</v>
      </c>
      <c r="C12" s="19" t="s">
        <v>46</v>
      </c>
      <c r="D12" s="18">
        <v>467.66</v>
      </c>
      <c r="E12" s="18">
        <v>467.66</v>
      </c>
      <c r="F12" s="20">
        <v>18332.27</v>
      </c>
      <c r="G12" s="20">
        <v>327362</v>
      </c>
      <c r="H12" s="21">
        <v>0.8</v>
      </c>
      <c r="I12" s="23">
        <f>F12*0.2</f>
        <v>3666.454</v>
      </c>
    </row>
    <row r="13" ht="50" customHeight="1" spans="2:9">
      <c r="B13" s="18">
        <v>2</v>
      </c>
      <c r="C13" s="22" t="s">
        <v>47</v>
      </c>
      <c r="D13" s="20">
        <v>1143.39</v>
      </c>
      <c r="E13" s="20">
        <v>1143.39</v>
      </c>
      <c r="F13" s="20">
        <v>44820.89</v>
      </c>
      <c r="G13" s="20">
        <v>800373</v>
      </c>
      <c r="H13" s="21">
        <v>0.8</v>
      </c>
      <c r="I13" s="23">
        <f>F13*0.2</f>
        <v>8964.178</v>
      </c>
    </row>
    <row r="14" s="3" customFormat="1" ht="50" customHeight="1" spans="2:9">
      <c r="B14" s="18" t="s">
        <v>45</v>
      </c>
      <c r="C14" s="19"/>
      <c r="D14" s="18">
        <f>SUM(D12:D13)</f>
        <v>1611.05</v>
      </c>
      <c r="E14" s="18">
        <f>SUM(E12:E13)</f>
        <v>1611.05</v>
      </c>
      <c r="F14" s="20">
        <f>SUM(F12:F13)</f>
        <v>63153.16</v>
      </c>
      <c r="G14" s="20">
        <f>SUM(G12:G13)</f>
        <v>1127735</v>
      </c>
      <c r="H14" s="21"/>
      <c r="I14" s="23">
        <f>SUM(I12:I13)</f>
        <v>12630.632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清单</vt:lpstr>
      <vt:lpstr>清单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2026-06-21T10:23:13Z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0B33579DF20E49799B7460E85C5FF9CF</vt:lpwstr>
  </property>
  <property fmtid="{D5CDD505-2E9C-101B-9397-08002B2CF9AE}" pid="3" name="KSOProductBuildVer">
    <vt:lpwstr>2052-11.8.2.11718</vt:lpwstr>
  </property>
</Properties>
</file>