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<sst xmlns="http://schemas.openxmlformats.org/spreadsheetml/2006/main" count="238" uniqueCount="191">
  <si>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</si>
  <si>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大德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关家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</si>
  <si>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</si>
  <si>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</si>
  <si>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</si>
  <si>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</si>
  <si>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</si>
  <si>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</si>
  <si>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</si>
  <si>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</si>
  <si>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</si>
  <si>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</si>
  <si>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</si>
  <si>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</si>
  <si>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丛*生</t>
  </si>
  <si>
    <t>王*权</t>
  </si>
  <si>
    <t>张*波</t>
  </si>
  <si>
    <t>王*</t>
  </si>
  <si>
    <t>张*武</t>
  </si>
  <si>
    <t>王*山</t>
  </si>
  <si>
    <t>刁*洲</t>
  </si>
  <si>
    <t>张*尧</t>
  </si>
  <si>
    <t>王*旭</t>
  </si>
  <si>
    <t>冯*权</t>
  </si>
  <si>
    <t>刁*亮</t>
  </si>
  <si>
    <t>王*伟</t>
  </si>
  <si>
    <t>靳*芝</t>
  </si>
  <si>
    <t>刘*琦</t>
  </si>
  <si>
    <t>孙*茹</t>
  </si>
  <si>
    <t>高*</t>
  </si>
  <si>
    <t>王*生</t>
  </si>
  <si>
    <t>王*刚</t>
  </si>
  <si>
    <t>吕*华</t>
  </si>
  <si>
    <t>刘*</t>
  </si>
  <si>
    <t>赵*东</t>
  </si>
  <si>
    <t>袁*伟</t>
  </si>
  <si>
    <t>刁*武</t>
  </si>
  <si>
    <t>李*珍</t>
  </si>
  <si>
    <t>田*营</t>
  </si>
  <si>
    <t>赵*</t>
  </si>
  <si>
    <t>刘*丰</t>
  </si>
  <si>
    <t>孙*宇</t>
  </si>
  <si>
    <t>高*夺</t>
  </si>
  <si>
    <t>李*山</t>
  </si>
  <si>
    <t>胡*云</t>
  </si>
  <si>
    <t>刘*斌</t>
  </si>
  <si>
    <t>田*全</t>
  </si>
  <si>
    <t>田*清</t>
  </si>
  <si>
    <t>刘*珍</t>
  </si>
  <si>
    <t>刘*军</t>
  </si>
  <si>
    <t>高*亮</t>
  </si>
  <si>
    <t>赵*彬</t>
  </si>
  <si>
    <t>刘*荣</t>
  </si>
  <si>
    <t>刘*新</t>
  </si>
  <si>
    <t>陈*</t>
  </si>
  <si>
    <t>刘*仁</t>
  </si>
  <si>
    <t>刘*昌</t>
  </si>
  <si>
    <t>王*春</t>
  </si>
  <si>
    <t>孙*学</t>
  </si>
  <si>
    <t>吴*梅</t>
  </si>
  <si>
    <t>周*吉</t>
  </si>
  <si>
    <t>刘*忠</t>
  </si>
  <si>
    <t>赵*梅</t>
  </si>
  <si>
    <t>马*</t>
  </si>
  <si>
    <t>赵*芹</t>
  </si>
  <si>
    <t>王*森</t>
  </si>
  <si>
    <t>姜*</t>
  </si>
  <si>
    <t>姜*斌</t>
  </si>
  <si>
    <t>姜*利</t>
  </si>
  <si>
    <t>赵*廷</t>
  </si>
  <si>
    <t>宋*学</t>
  </si>
  <si>
    <t>宋*</t>
  </si>
  <si>
    <t>宋*忠</t>
  </si>
  <si>
    <t>姜*民</t>
  </si>
  <si>
    <t>孙*权</t>
  </si>
  <si>
    <t>刘*英</t>
  </si>
  <si>
    <t>宋*军</t>
  </si>
  <si>
    <t>王*林</t>
  </si>
  <si>
    <t>姜*双</t>
  </si>
  <si>
    <t>马*继</t>
  </si>
  <si>
    <t>孙*成</t>
  </si>
  <si>
    <t>周*春</t>
  </si>
  <si>
    <t>孙*有</t>
  </si>
  <si>
    <t>张*伟</t>
  </si>
  <si>
    <t>齐*光</t>
  </si>
  <si>
    <t>齐*儒</t>
  </si>
  <si>
    <t>李*昌</t>
  </si>
  <si>
    <t>李*军</t>
  </si>
  <si>
    <t>李*</t>
  </si>
  <si>
    <t>张*忠</t>
  </si>
  <si>
    <t>张*才</t>
  </si>
  <si>
    <t>姚*东</t>
  </si>
  <si>
    <t>姚*彬</t>
  </si>
  <si>
    <t>杨*刚</t>
  </si>
  <si>
    <t>齐*发</t>
  </si>
  <si>
    <t>周*国</t>
  </si>
  <si>
    <t>李*成</t>
  </si>
  <si>
    <t>林*双</t>
  </si>
  <si>
    <t>滕*</t>
  </si>
  <si>
    <t>张*权</t>
  </si>
  <si>
    <t>张*友</t>
  </si>
  <si>
    <t>滕*刚</t>
  </si>
  <si>
    <t>周*军</t>
  </si>
  <si>
    <t>齐*江</t>
  </si>
  <si>
    <t>姚*军</t>
  </si>
  <si>
    <t>齐*和</t>
  </si>
  <si>
    <t>张*军</t>
  </si>
  <si>
    <t>齐*森</t>
  </si>
  <si>
    <t>于*洋</t>
  </si>
  <si>
    <t>齐*辉</t>
  </si>
  <si>
    <t>靳*媛</t>
  </si>
  <si>
    <t>周*亮</t>
  </si>
  <si>
    <t>于*合</t>
  </si>
  <si>
    <t>齐*杰</t>
  </si>
  <si>
    <t>刘*红</t>
  </si>
  <si>
    <t>姚*文</t>
  </si>
  <si>
    <t>李*刚</t>
  </si>
  <si>
    <t>李*龙</t>
  </si>
  <si>
    <t>李*贤</t>
  </si>
  <si>
    <t>李*会</t>
  </si>
  <si>
    <t>张*霞</t>
  </si>
  <si>
    <t>滕*华</t>
  </si>
  <si>
    <t>王*宇</t>
  </si>
  <si>
    <t>孙*新</t>
  </si>
  <si>
    <t>丛*宏</t>
  </si>
  <si>
    <t>王*辉</t>
  </si>
  <si>
    <t>王*民</t>
  </si>
  <si>
    <t>邢*义</t>
  </si>
  <si>
    <t>朱*才</t>
  </si>
  <si>
    <t>孙*芬</t>
  </si>
  <si>
    <t>邢*召</t>
  </si>
  <si>
    <t>刘*菊</t>
  </si>
  <si>
    <t>张*明</t>
  </si>
  <si>
    <t>邢*军</t>
  </si>
  <si>
    <t>徐*</t>
  </si>
  <si>
    <t>董*春</t>
  </si>
  <si>
    <t>张*学</t>
  </si>
  <si>
    <t>贾*生</t>
  </si>
  <si>
    <t>纪*明</t>
  </si>
  <si>
    <t>邢*</t>
  </si>
  <si>
    <t>王*东</t>
  </si>
  <si>
    <t>邢*忠</t>
  </si>
  <si>
    <t>徐*义</t>
  </si>
  <si>
    <t>姚*娜</t>
  </si>
  <si>
    <t>王*峰</t>
  </si>
  <si>
    <t>姜*忠</t>
  </si>
  <si>
    <t>闫*武</t>
  </si>
  <si>
    <t>项*彪</t>
  </si>
  <si>
    <t>季*霞</t>
  </si>
  <si>
    <t>白*芬</t>
  </si>
  <si>
    <t>冯*伟</t>
  </si>
  <si>
    <t>张*新</t>
  </si>
  <si>
    <t>孙*</t>
  </si>
  <si>
    <t>田*强</t>
  </si>
  <si>
    <t>田*新</t>
  </si>
  <si>
    <t>田*</t>
  </si>
  <si>
    <t>胡*春</t>
  </si>
  <si>
    <t>蒋*元</t>
  </si>
  <si>
    <t>于*和</t>
  </si>
  <si>
    <t>张*梅</t>
  </si>
  <si>
    <t>蒋*波</t>
  </si>
  <si>
    <t>蒋*林</t>
  </si>
  <si>
    <t>牛*星</t>
  </si>
  <si>
    <t>蒋*成</t>
  </si>
  <si>
    <t>蒋*明</t>
  </si>
  <si>
    <t>董*</t>
  </si>
  <si>
    <t>高*阳</t>
  </si>
  <si>
    <t>牛*亮</t>
  </si>
  <si>
    <t>蒋*学</t>
  </si>
  <si>
    <t>蒋*海</t>
  </si>
  <si>
    <t>牛*波</t>
  </si>
  <si>
    <t>杨*群</t>
  </si>
  <si>
    <t>任*</t>
  </si>
  <si>
    <t>颜*龙</t>
  </si>
  <si>
    <t>张*娟</t>
  </si>
  <si>
    <t>邢*华</t>
  </si>
  <si>
    <t>贾*东</t>
  </si>
  <si>
    <t>郭*海</t>
  </si>
  <si>
    <t>颜*军</t>
  </si>
  <si>
    <t>高*龙</t>
  </si>
  <si>
    <t>颜*春</t>
  </si>
  <si>
    <t>李*媛</t>
  </si>
  <si>
    <t>郭*江</t>
  </si>
  <si>
    <t>郑*权</t>
  </si>
  <si>
    <t>郑*</t>
  </si>
  <si>
    <t>王*鹤</t>
  </si>
  <si>
    <t>姜*艳</t>
  </si>
  <si>
    <t>颜*明</t>
  </si>
  <si>
    <t>颜*朋</t>
  </si>
  <si>
    <t>合计</t>
  </si>
  <si>
    <t>彰武新望农牧有限公司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</si>
</sst>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9" applyNumberFormat="0" applyAlignment="0" applyProtection="0">
      <alignment vertical="center"/>
    </xf>
    <xf numFmtId="0" fontId="30" fillId="12" borderId="5" applyNumberFormat="0" applyAlignment="0" applyProtection="0">
      <alignment vertical="center"/>
    </xf>
    <xf numFmtId="0" fontId="31" fillId="1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5" fillId="0" borderId="0"/>
  </cellStyleXfs>
  <cellXfs count="4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178" fontId="0" fillId="2" borderId="0" xfId="0" applyNumberFormat="1" applyFont="1" applyFill="1" applyAlignment="1">
      <alignment horizontal="center" vertical="center" wrapText="1"/>
    </xf>
    <xf numFmtId="178" fontId="3" fillId="2" borderId="0" xfId="0" applyNumberFormat="1" applyFont="1" applyFill="1" applyAlignment="1">
      <alignment horizontal="center" vertical="center"/>
    </xf>
    <xf numFmtId="178" fontId="5" fillId="2" borderId="0" xfId="0" applyNumberFormat="1" applyFont="1" applyFill="1" applyAlignment="1">
      <alignment horizontal="center" vertical="center"/>
    </xf>
    <xf numFmtId="178" fontId="6" fillId="2" borderId="0" xfId="0" applyNumberFormat="1" applyFont="1" applyFill="1" applyAlignment="1">
      <alignment horizontal="left" vertical="center"/>
    </xf>
    <xf numFmtId="178" fontId="8" fillId="2" borderId="0" xfId="0" applyNumberFormat="1" applyFont="1" applyFill="1" applyAlignment="1">
      <alignment horizontal="left" vertical="center"/>
    </xf>
    <xf numFmtId="178" fontId="0" fillId="2" borderId="0" xfId="0" applyNumberFormat="1" applyFont="1" applyFill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 applyProtection="1">
      <alignment horizontal="center" vertical="center"/>
      <protection locked="0"/>
    </xf>
    <xf numFmtId="178" fontId="11" fillId="0" borderId="1" xfId="0" applyNumberFormat="1" applyFont="1" applyFill="1" applyBorder="1" applyAlignment="1">
      <alignment horizontal="center" vertical="center"/>
    </xf>
    <xf numFmtId="178" fontId="12" fillId="0" borderId="3" xfId="0" applyNumberFormat="1" applyFont="1" applyFill="1" applyBorder="1" applyAlignment="1">
      <alignment horizontal="center" vertical="center"/>
    </xf>
    <xf numFmtId="178" fontId="11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20"/>
  <sheetViews>
    <sheetView tabSelected="1" workbookViewId="0">
      <selection activeCell="N9" sqref="N9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22" customWidth="1"/>
    <col min="6" max="6" width="12.25" style="22" customWidth="1"/>
    <col min="7" max="7" width="15.125" style="22" customWidth="1"/>
    <col min="8" max="8" width="11.375" style="6" customWidth="1"/>
    <col min="9" max="9" width="13.75" style="22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23"/>
      <c r="E4" s="23"/>
      <c r="F4" s="23"/>
      <c r="G4" s="23"/>
      <c r="H4" s="7"/>
      <c r="I4" s="23"/>
    </row>
    <row r="5" ht="21" customHeight="1" spans="2:9">
      <c r="B5" s="8" t="s">
        <v>1</v>
      </c>
      <c r="C5" s="9"/>
      <c r="D5" s="24"/>
      <c r="E5" s="24"/>
      <c r="F5" s="24"/>
      <c r="G5" s="24"/>
      <c r="H5" s="9"/>
      <c r="I5" s="24"/>
    </row>
    <row r="6" ht="21" customHeight="1" spans="2:9">
      <c r="B6" s="10"/>
      <c r="C6" s="11" t="s">
        <v>2</v>
      </c>
      <c r="D6" s="25"/>
      <c r="E6" s="25"/>
      <c r="F6" s="25"/>
      <c r="G6" s="25"/>
      <c r="H6" s="12"/>
      <c r="I6" s="25"/>
    </row>
    <row r="7" ht="21" customHeight="1" spans="2:9">
      <c r="B7" s="13" t="s">
        <v>3</v>
      </c>
      <c r="C7" s="13"/>
      <c r="D7" s="26"/>
      <c r="E7" s="26"/>
      <c r="F7" s="26"/>
      <c r="G7" s="26"/>
      <c r="H7" s="13"/>
      <c r="I7" s="26"/>
    </row>
    <row r="8" ht="21" customHeight="1" spans="2:9">
      <c r="B8" s="14" t="s">
        <v>4</v>
      </c>
      <c r="C8" s="13"/>
      <c r="D8" s="26"/>
      <c r="E8" s="26"/>
      <c r="F8" s="26"/>
      <c r="G8" s="26"/>
      <c r="H8" s="13"/>
      <c r="I8" s="26"/>
    </row>
    <row r="9" ht="21" customHeight="1" spans="2:9">
      <c r="B9" s="14" t="s">
        <v>5</v>
      </c>
      <c r="C9" s="13"/>
      <c r="D9" s="26"/>
      <c r="E9" s="26"/>
      <c r="F9" s="26"/>
      <c r="G9" s="26"/>
      <c r="H9" s="13"/>
      <c r="I9" s="26"/>
    </row>
    <row r="10" ht="21" customHeight="1" spans="3:9">
      <c r="C10" s="4"/>
      <c r="D10" s="27"/>
      <c r="E10" s="27"/>
      <c r="F10" s="27"/>
      <c r="G10" s="27"/>
      <c r="H10" s="4"/>
      <c r="I10" s="27"/>
    </row>
    <row r="11" s="1" customFormat="1" ht="30" customHeight="1" spans="2:9">
      <c r="B11" s="15" t="s">
        <v>6</v>
      </c>
      <c r="C11" s="15" t="s">
        <v>7</v>
      </c>
      <c r="D11" s="28" t="s">
        <v>8</v>
      </c>
      <c r="E11" s="28" t="s">
        <v>9</v>
      </c>
      <c r="F11" s="28" t="s">
        <v>10</v>
      </c>
      <c r="G11" s="28" t="s">
        <v>11</v>
      </c>
      <c r="H11" s="15" t="s">
        <v>12</v>
      </c>
      <c r="I11" s="28" t="s">
        <v>13</v>
      </c>
    </row>
    <row r="12" s="1" customFormat="1" ht="15" customHeight="1" spans="2:9">
      <c r="B12" s="16">
        <v>1</v>
      </c>
      <c r="C12" s="29" t="s">
        <v>14</v>
      </c>
      <c r="D12" s="30">
        <v>56.05</v>
      </c>
      <c r="E12" s="30">
        <v>56.05</v>
      </c>
      <c r="F12" s="31">
        <v>2891.62</v>
      </c>
      <c r="G12" s="31">
        <v>43158.5</v>
      </c>
      <c r="H12" s="19">
        <v>0.8</v>
      </c>
      <c r="I12" s="32">
        <f>F12*0.2</f>
        <v>578.324</v>
      </c>
    </row>
    <row r="13" s="1" customFormat="1" ht="15" customHeight="1" spans="2:9">
      <c r="B13" s="16">
        <v>2</v>
      </c>
      <c r="C13" s="29" t="s">
        <v>15</v>
      </c>
      <c r="D13" s="30">
        <v>50.09</v>
      </c>
      <c r="E13" s="30">
        <v>50.09</v>
      </c>
      <c r="F13" s="31">
        <v>2584.14</v>
      </c>
      <c r="G13" s="31">
        <v>38569.3</v>
      </c>
      <c r="H13" s="19">
        <v>0.8</v>
      </c>
      <c r="I13" s="32">
        <f t="shared" ref="I13:I44" si="0">F13*0.2</f>
        <v>516.828</v>
      </c>
    </row>
    <row r="14" s="1" customFormat="1" ht="15" customHeight="1" spans="2:9">
      <c r="B14" s="16">
        <v>3</v>
      </c>
      <c r="C14" s="29" t="s">
        <v>16</v>
      </c>
      <c r="D14" s="30">
        <v>38.87</v>
      </c>
      <c r="E14" s="30">
        <v>38.87</v>
      </c>
      <c r="F14" s="31">
        <v>2005.3</v>
      </c>
      <c r="G14" s="31">
        <v>29929.9</v>
      </c>
      <c r="H14" s="19">
        <v>0.8</v>
      </c>
      <c r="I14" s="32">
        <f t="shared" si="0"/>
        <v>401.06</v>
      </c>
    </row>
    <row r="15" s="1" customFormat="1" ht="15" customHeight="1" spans="2:9">
      <c r="B15" s="16">
        <v>4</v>
      </c>
      <c r="C15" s="29" t="s">
        <v>17</v>
      </c>
      <c r="D15" s="30">
        <v>54.75</v>
      </c>
      <c r="E15" s="30">
        <v>54.75</v>
      </c>
      <c r="F15" s="31">
        <v>2824.55</v>
      </c>
      <c r="G15" s="31">
        <v>42157.5</v>
      </c>
      <c r="H15" s="19">
        <v>0.8</v>
      </c>
      <c r="I15" s="32">
        <f t="shared" si="0"/>
        <v>564.91</v>
      </c>
    </row>
    <row r="16" s="1" customFormat="1" ht="15" customHeight="1" spans="2:9">
      <c r="B16" s="16">
        <v>5</v>
      </c>
      <c r="C16" s="29" t="s">
        <v>18</v>
      </c>
      <c r="D16" s="30">
        <v>28.54</v>
      </c>
      <c r="E16" s="30">
        <v>28.54</v>
      </c>
      <c r="F16" s="31">
        <v>1472.38</v>
      </c>
      <c r="G16" s="31">
        <v>21975.8</v>
      </c>
      <c r="H16" s="19">
        <v>0.8</v>
      </c>
      <c r="I16" s="32">
        <f t="shared" si="0"/>
        <v>294.476</v>
      </c>
    </row>
    <row r="17" s="1" customFormat="1" ht="15" customHeight="1" spans="2:9">
      <c r="B17" s="16">
        <v>6</v>
      </c>
      <c r="C17" s="29" t="s">
        <v>19</v>
      </c>
      <c r="D17" s="30">
        <v>42.11</v>
      </c>
      <c r="E17" s="30">
        <v>42.11</v>
      </c>
      <c r="F17" s="31">
        <v>2172.45</v>
      </c>
      <c r="G17" s="31">
        <v>32424.7</v>
      </c>
      <c r="H17" s="19">
        <v>0.8</v>
      </c>
      <c r="I17" s="32">
        <f t="shared" si="0"/>
        <v>434.49</v>
      </c>
    </row>
    <row r="18" s="1" customFormat="1" ht="15" customHeight="1" spans="2:9">
      <c r="B18" s="16">
        <v>7</v>
      </c>
      <c r="C18" s="29" t="s">
        <v>20</v>
      </c>
      <c r="D18" s="30">
        <v>85.58</v>
      </c>
      <c r="E18" s="30">
        <v>85.58</v>
      </c>
      <c r="F18" s="31">
        <v>4415.07</v>
      </c>
      <c r="G18" s="31">
        <v>65896.6</v>
      </c>
      <c r="H18" s="19">
        <v>0.8</v>
      </c>
      <c r="I18" s="32">
        <f t="shared" si="0"/>
        <v>883.014</v>
      </c>
    </row>
    <row r="19" s="1" customFormat="1" ht="15" customHeight="1" spans="2:9">
      <c r="B19" s="16">
        <v>8</v>
      </c>
      <c r="C19" s="29" t="s">
        <v>21</v>
      </c>
      <c r="D19" s="30">
        <v>80.47</v>
      </c>
      <c r="E19" s="30">
        <v>80.47</v>
      </c>
      <c r="F19" s="31">
        <v>4151.45</v>
      </c>
      <c r="G19" s="31">
        <v>61961.9</v>
      </c>
      <c r="H19" s="19">
        <v>0.8</v>
      </c>
      <c r="I19" s="32">
        <f t="shared" si="0"/>
        <v>830.29</v>
      </c>
    </row>
    <row r="20" s="1" customFormat="1" ht="15" customHeight="1" spans="2:9">
      <c r="B20" s="16">
        <v>9</v>
      </c>
      <c r="C20" s="29" t="s">
        <v>22</v>
      </c>
      <c r="D20" s="30">
        <v>20.58</v>
      </c>
      <c r="E20" s="30">
        <v>20.58</v>
      </c>
      <c r="F20" s="31">
        <v>1061.72</v>
      </c>
      <c r="G20" s="31">
        <v>15846.6</v>
      </c>
      <c r="H20" s="19">
        <v>0.8</v>
      </c>
      <c r="I20" s="32">
        <f t="shared" si="0"/>
        <v>212.344</v>
      </c>
    </row>
    <row r="21" s="1" customFormat="1" ht="15" customHeight="1" spans="2:9">
      <c r="B21" s="16">
        <v>10</v>
      </c>
      <c r="C21" s="29" t="s">
        <v>23</v>
      </c>
      <c r="D21" s="30">
        <v>21.42</v>
      </c>
      <c r="E21" s="30">
        <v>21.42</v>
      </c>
      <c r="F21" s="31">
        <v>1105.06</v>
      </c>
      <c r="G21" s="31">
        <v>16493.4</v>
      </c>
      <c r="H21" s="19">
        <v>0.8</v>
      </c>
      <c r="I21" s="32">
        <f t="shared" si="0"/>
        <v>221.012</v>
      </c>
    </row>
    <row r="22" s="1" customFormat="1" ht="15" customHeight="1" spans="2:9">
      <c r="B22" s="16">
        <v>11</v>
      </c>
      <c r="C22" s="29" t="s">
        <v>17</v>
      </c>
      <c r="D22" s="30">
        <v>32.03</v>
      </c>
      <c r="E22" s="30">
        <v>32.03</v>
      </c>
      <c r="F22" s="31">
        <v>1652.43</v>
      </c>
      <c r="G22" s="31">
        <v>24663.1</v>
      </c>
      <c r="H22" s="19">
        <v>0.8</v>
      </c>
      <c r="I22" s="32">
        <f t="shared" si="0"/>
        <v>330.486</v>
      </c>
    </row>
    <row r="23" s="1" customFormat="1" ht="15" customHeight="1" spans="2:9">
      <c r="B23" s="16">
        <v>12</v>
      </c>
      <c r="C23" s="29" t="s">
        <v>24</v>
      </c>
      <c r="D23" s="30">
        <v>14.1</v>
      </c>
      <c r="E23" s="30">
        <v>14.1</v>
      </c>
      <c r="F23" s="31">
        <v>727.42</v>
      </c>
      <c r="G23" s="31">
        <v>10857</v>
      </c>
      <c r="H23" s="19">
        <v>0.8</v>
      </c>
      <c r="I23" s="32">
        <f t="shared" si="0"/>
        <v>145.484</v>
      </c>
    </row>
    <row r="24" s="1" customFormat="1" ht="15" customHeight="1" spans="2:9">
      <c r="B24" s="16">
        <v>13</v>
      </c>
      <c r="C24" s="29" t="s">
        <v>25</v>
      </c>
      <c r="D24" s="30">
        <v>22.6</v>
      </c>
      <c r="E24" s="30">
        <v>22.6</v>
      </c>
      <c r="F24" s="31">
        <v>1165.93</v>
      </c>
      <c r="G24" s="31">
        <v>17402</v>
      </c>
      <c r="H24" s="19">
        <v>0.8</v>
      </c>
      <c r="I24" s="32">
        <f t="shared" si="0"/>
        <v>233.186</v>
      </c>
    </row>
    <row r="25" s="1" customFormat="1" ht="15" customHeight="1" spans="2:9">
      <c r="B25" s="16">
        <v>14</v>
      </c>
      <c r="C25" s="29" t="s">
        <v>26</v>
      </c>
      <c r="D25" s="30">
        <v>36.36</v>
      </c>
      <c r="E25" s="30">
        <v>36.36</v>
      </c>
      <c r="F25" s="31">
        <v>1875.81</v>
      </c>
      <c r="G25" s="31">
        <v>27997.2</v>
      </c>
      <c r="H25" s="19">
        <v>0.8</v>
      </c>
      <c r="I25" s="32">
        <f t="shared" si="0"/>
        <v>375.162</v>
      </c>
    </row>
    <row r="26" s="1" customFormat="1" ht="15" customHeight="1" spans="2:9">
      <c r="B26" s="16">
        <v>15</v>
      </c>
      <c r="C26" s="29" t="s">
        <v>27</v>
      </c>
      <c r="D26" s="30">
        <v>21.41</v>
      </c>
      <c r="E26" s="30">
        <v>21.41</v>
      </c>
      <c r="F26" s="31">
        <v>1104.54</v>
      </c>
      <c r="G26" s="31">
        <v>16485.7</v>
      </c>
      <c r="H26" s="19">
        <v>0.8</v>
      </c>
      <c r="I26" s="32">
        <f t="shared" si="0"/>
        <v>220.908</v>
      </c>
    </row>
    <row r="27" s="1" customFormat="1" ht="15" customHeight="1" spans="2:9">
      <c r="B27" s="16">
        <v>16</v>
      </c>
      <c r="C27" s="29" t="s">
        <v>28</v>
      </c>
      <c r="D27" s="30">
        <v>30</v>
      </c>
      <c r="E27" s="30">
        <v>30</v>
      </c>
      <c r="F27" s="31">
        <v>1547.7</v>
      </c>
      <c r="G27" s="31">
        <v>23100</v>
      </c>
      <c r="H27" s="19">
        <v>0.8</v>
      </c>
      <c r="I27" s="32">
        <f t="shared" si="0"/>
        <v>309.54</v>
      </c>
    </row>
    <row r="28" s="1" customFormat="1" ht="15" customHeight="1" spans="2:9">
      <c r="B28" s="16">
        <v>17</v>
      </c>
      <c r="C28" s="29" t="s">
        <v>29</v>
      </c>
      <c r="D28" s="30">
        <v>35.91</v>
      </c>
      <c r="E28" s="30">
        <v>35.91</v>
      </c>
      <c r="F28" s="31">
        <v>1852.6</v>
      </c>
      <c r="G28" s="31">
        <v>27650.7</v>
      </c>
      <c r="H28" s="19">
        <v>0.8</v>
      </c>
      <c r="I28" s="32">
        <f t="shared" si="0"/>
        <v>370.52</v>
      </c>
    </row>
    <row r="29" s="1" customFormat="1" ht="15" customHeight="1" spans="2:9">
      <c r="B29" s="16">
        <v>18</v>
      </c>
      <c r="C29" s="29" t="s">
        <v>30</v>
      </c>
      <c r="D29" s="30">
        <v>25.82</v>
      </c>
      <c r="E29" s="30">
        <v>25.82</v>
      </c>
      <c r="F29" s="31">
        <v>1332.05</v>
      </c>
      <c r="G29" s="31">
        <v>19881.4</v>
      </c>
      <c r="H29" s="19">
        <v>0.8</v>
      </c>
      <c r="I29" s="32">
        <f t="shared" si="0"/>
        <v>266.41</v>
      </c>
    </row>
    <row r="30" s="1" customFormat="1" ht="15" customHeight="1" spans="2:9">
      <c r="B30" s="16">
        <v>19</v>
      </c>
      <c r="C30" s="29" t="s">
        <v>31</v>
      </c>
      <c r="D30" s="30">
        <v>32.98</v>
      </c>
      <c r="E30" s="30">
        <v>32.98</v>
      </c>
      <c r="F30" s="31">
        <v>1701.44</v>
      </c>
      <c r="G30" s="31">
        <v>25394.6</v>
      </c>
      <c r="H30" s="19">
        <v>0.8</v>
      </c>
      <c r="I30" s="32">
        <f t="shared" si="0"/>
        <v>340.288</v>
      </c>
    </row>
    <row r="31" s="1" customFormat="1" ht="15" customHeight="1" spans="2:9">
      <c r="B31" s="16">
        <v>20</v>
      </c>
      <c r="C31" s="29" t="s">
        <v>32</v>
      </c>
      <c r="D31" s="30">
        <v>41.52</v>
      </c>
      <c r="E31" s="30">
        <v>41.52</v>
      </c>
      <c r="F31" s="31">
        <v>2142.02</v>
      </c>
      <c r="G31" s="31">
        <v>31970.4</v>
      </c>
      <c r="H31" s="19">
        <v>0.8</v>
      </c>
      <c r="I31" s="32">
        <f t="shared" si="0"/>
        <v>428.404</v>
      </c>
    </row>
    <row r="32" s="1" customFormat="1" ht="15" customHeight="1" spans="2:9">
      <c r="B32" s="16">
        <v>21</v>
      </c>
      <c r="C32" s="29" t="s">
        <v>33</v>
      </c>
      <c r="D32" s="30">
        <v>57.65</v>
      </c>
      <c r="E32" s="30">
        <v>57.65</v>
      </c>
      <c r="F32" s="31">
        <v>2974.16</v>
      </c>
      <c r="G32" s="31">
        <v>44390.5</v>
      </c>
      <c r="H32" s="19">
        <v>0.8</v>
      </c>
      <c r="I32" s="32">
        <f t="shared" si="0"/>
        <v>594.832</v>
      </c>
    </row>
    <row r="33" s="1" customFormat="1" ht="15" customHeight="1" spans="2:9">
      <c r="B33" s="16">
        <v>22</v>
      </c>
      <c r="C33" s="29" t="s">
        <v>34</v>
      </c>
      <c r="D33" s="30">
        <v>21.9</v>
      </c>
      <c r="E33" s="30">
        <v>21.9</v>
      </c>
      <c r="F33" s="31">
        <v>1129.82</v>
      </c>
      <c r="G33" s="31">
        <v>16863</v>
      </c>
      <c r="H33" s="19">
        <v>0.8</v>
      </c>
      <c r="I33" s="32">
        <f t="shared" si="0"/>
        <v>225.964</v>
      </c>
    </row>
    <row r="34" s="1" customFormat="1" ht="15" customHeight="1" spans="2:9">
      <c r="B34" s="16">
        <v>23</v>
      </c>
      <c r="C34" s="29" t="s">
        <v>35</v>
      </c>
      <c r="D34" s="30">
        <v>42.43</v>
      </c>
      <c r="E34" s="30">
        <v>42.43</v>
      </c>
      <c r="F34" s="31">
        <v>2188.96</v>
      </c>
      <c r="G34" s="31">
        <v>32671.1</v>
      </c>
      <c r="H34" s="19">
        <v>0.8</v>
      </c>
      <c r="I34" s="32">
        <f t="shared" si="0"/>
        <v>437.792</v>
      </c>
    </row>
    <row r="35" s="1" customFormat="1" ht="15" customHeight="1" spans="2:9">
      <c r="B35" s="16">
        <v>24</v>
      </c>
      <c r="C35" s="29" t="s">
        <v>36</v>
      </c>
      <c r="D35" s="30">
        <v>31.22</v>
      </c>
      <c r="E35" s="30">
        <v>31.22</v>
      </c>
      <c r="F35" s="31">
        <v>1610.64</v>
      </c>
      <c r="G35" s="31">
        <v>24039.4</v>
      </c>
      <c r="H35" s="19">
        <v>0.8</v>
      </c>
      <c r="I35" s="32">
        <f t="shared" si="0"/>
        <v>322.128</v>
      </c>
    </row>
    <row r="36" s="1" customFormat="1" ht="15" customHeight="1" spans="2:9">
      <c r="B36" s="16">
        <v>25</v>
      </c>
      <c r="C36" s="29" t="s">
        <v>33</v>
      </c>
      <c r="D36" s="30">
        <v>51.34</v>
      </c>
      <c r="E36" s="30">
        <v>51.34</v>
      </c>
      <c r="F36" s="31">
        <v>2648.63</v>
      </c>
      <c r="G36" s="31">
        <v>39531.8</v>
      </c>
      <c r="H36" s="19">
        <v>0.8</v>
      </c>
      <c r="I36" s="32">
        <f t="shared" si="0"/>
        <v>529.726</v>
      </c>
    </row>
    <row r="37" s="1" customFormat="1" ht="15" customHeight="1" spans="2:9">
      <c r="B37" s="16">
        <v>26</v>
      </c>
      <c r="C37" s="29" t="s">
        <v>37</v>
      </c>
      <c r="D37" s="30">
        <v>21.73</v>
      </c>
      <c r="E37" s="30">
        <v>21.73</v>
      </c>
      <c r="F37" s="31">
        <v>1121.05</v>
      </c>
      <c r="G37" s="31">
        <v>16732.1</v>
      </c>
      <c r="H37" s="19">
        <v>0.8</v>
      </c>
      <c r="I37" s="32">
        <f t="shared" si="0"/>
        <v>224.21</v>
      </c>
    </row>
    <row r="38" s="1" customFormat="1" ht="15" customHeight="1" spans="2:9">
      <c r="B38" s="16">
        <v>27</v>
      </c>
      <c r="C38" s="29" t="s">
        <v>38</v>
      </c>
      <c r="D38" s="30">
        <v>64.19</v>
      </c>
      <c r="E38" s="30">
        <v>64.19</v>
      </c>
      <c r="F38" s="31">
        <v>3311.56</v>
      </c>
      <c r="G38" s="31">
        <v>49426.3</v>
      </c>
      <c r="H38" s="19">
        <v>0.8</v>
      </c>
      <c r="I38" s="32">
        <f t="shared" si="0"/>
        <v>662.312</v>
      </c>
    </row>
    <row r="39" s="1" customFormat="1" ht="15" customHeight="1" spans="2:9">
      <c r="B39" s="16">
        <v>28</v>
      </c>
      <c r="C39" s="29" t="s">
        <v>39</v>
      </c>
      <c r="D39" s="30">
        <v>40.25</v>
      </c>
      <c r="E39" s="30">
        <v>40.25</v>
      </c>
      <c r="F39" s="31">
        <v>2076.5</v>
      </c>
      <c r="G39" s="31">
        <v>30992.5</v>
      </c>
      <c r="H39" s="19">
        <v>0.8</v>
      </c>
      <c r="I39" s="32">
        <f t="shared" si="0"/>
        <v>415.3</v>
      </c>
    </row>
    <row r="40" s="1" customFormat="1" ht="15" customHeight="1" spans="2:9">
      <c r="B40" s="16">
        <v>29</v>
      </c>
      <c r="C40" s="29" t="s">
        <v>40</v>
      </c>
      <c r="D40" s="32">
        <v>41.06</v>
      </c>
      <c r="E40" s="32">
        <v>41.06</v>
      </c>
      <c r="F40" s="31">
        <v>2118.29</v>
      </c>
      <c r="G40" s="31">
        <v>31616.2</v>
      </c>
      <c r="H40" s="19">
        <v>0.8</v>
      </c>
      <c r="I40" s="32">
        <f t="shared" si="0"/>
        <v>423.658</v>
      </c>
    </row>
    <row r="41" s="1" customFormat="1" ht="15" customHeight="1" spans="2:9">
      <c r="B41" s="16">
        <v>30</v>
      </c>
      <c r="C41" s="29" t="s">
        <v>41</v>
      </c>
      <c r="D41" s="32">
        <v>54.46</v>
      </c>
      <c r="E41" s="32">
        <v>54.46</v>
      </c>
      <c r="F41" s="31">
        <v>2809.59</v>
      </c>
      <c r="G41" s="31">
        <v>41934.2</v>
      </c>
      <c r="H41" s="19">
        <v>0.8</v>
      </c>
      <c r="I41" s="32">
        <f t="shared" si="0"/>
        <v>561.918</v>
      </c>
    </row>
    <row r="42" s="1" customFormat="1" ht="15" customHeight="1" spans="2:9">
      <c r="B42" s="16">
        <v>31</v>
      </c>
      <c r="C42" s="29" t="s">
        <v>42</v>
      </c>
      <c r="D42" s="32">
        <v>44.64</v>
      </c>
      <c r="E42" s="32">
        <v>44.64</v>
      </c>
      <c r="F42" s="31">
        <v>2302.98</v>
      </c>
      <c r="G42" s="31">
        <v>34372.8</v>
      </c>
      <c r="H42" s="19">
        <v>0.8</v>
      </c>
      <c r="I42" s="32">
        <f t="shared" si="0"/>
        <v>460.596</v>
      </c>
    </row>
    <row r="43" s="1" customFormat="1" ht="15" customHeight="1" spans="2:9">
      <c r="B43" s="16">
        <v>32</v>
      </c>
      <c r="C43" s="29" t="s">
        <v>29</v>
      </c>
      <c r="D43" s="32">
        <v>25.16</v>
      </c>
      <c r="E43" s="32">
        <v>25.16</v>
      </c>
      <c r="F43" s="31">
        <v>1298</v>
      </c>
      <c r="G43" s="31">
        <v>19373.2</v>
      </c>
      <c r="H43" s="19">
        <v>0.8</v>
      </c>
      <c r="I43" s="32">
        <f t="shared" si="0"/>
        <v>259.6</v>
      </c>
    </row>
    <row r="44" s="1" customFormat="1" ht="15" customHeight="1" spans="2:9">
      <c r="B44" s="16">
        <v>33</v>
      </c>
      <c r="C44" s="29" t="s">
        <v>43</v>
      </c>
      <c r="D44" s="32">
        <v>16.68</v>
      </c>
      <c r="E44" s="32">
        <v>16.68</v>
      </c>
      <c r="F44" s="31">
        <v>860.52</v>
      </c>
      <c r="G44" s="31">
        <v>12843.6</v>
      </c>
      <c r="H44" s="19">
        <v>0.8</v>
      </c>
      <c r="I44" s="32">
        <f t="shared" si="0"/>
        <v>172.104</v>
      </c>
    </row>
    <row r="45" s="1" customFormat="1" ht="15" customHeight="1" spans="2:9">
      <c r="B45" s="16">
        <v>34</v>
      </c>
      <c r="C45" s="29" t="s">
        <v>44</v>
      </c>
      <c r="D45" s="32">
        <v>10.41</v>
      </c>
      <c r="E45" s="32">
        <v>10.41</v>
      </c>
      <c r="F45" s="31">
        <v>537.05</v>
      </c>
      <c r="G45" s="31">
        <v>8015.7</v>
      </c>
      <c r="H45" s="19">
        <v>0.8</v>
      </c>
      <c r="I45" s="32">
        <f t="shared" ref="I45:I76" si="1">F45*0.2</f>
        <v>107.41</v>
      </c>
    </row>
    <row r="46" s="1" customFormat="1" ht="15" customHeight="1" spans="2:9">
      <c r="B46" s="16">
        <v>35</v>
      </c>
      <c r="C46" s="29" t="s">
        <v>33</v>
      </c>
      <c r="D46" s="32">
        <v>33.69</v>
      </c>
      <c r="E46" s="32">
        <v>33.69</v>
      </c>
      <c r="F46" s="31">
        <v>1738.07</v>
      </c>
      <c r="G46" s="31">
        <v>25941.3</v>
      </c>
      <c r="H46" s="19">
        <v>0.8</v>
      </c>
      <c r="I46" s="32">
        <f t="shared" si="1"/>
        <v>347.614</v>
      </c>
    </row>
    <row r="47" s="1" customFormat="1" ht="15" customHeight="1" spans="2:9">
      <c r="B47" s="16">
        <v>36</v>
      </c>
      <c r="C47" s="29" t="s">
        <v>45</v>
      </c>
      <c r="D47" s="32">
        <v>18.07</v>
      </c>
      <c r="E47" s="32">
        <v>18.07</v>
      </c>
      <c r="F47" s="31">
        <v>932.23</v>
      </c>
      <c r="G47" s="31">
        <v>13913.9</v>
      </c>
      <c r="H47" s="19">
        <v>0.8</v>
      </c>
      <c r="I47" s="32">
        <f t="shared" si="1"/>
        <v>186.446</v>
      </c>
    </row>
    <row r="48" s="1" customFormat="1" ht="15" customHeight="1" spans="2:9">
      <c r="B48" s="16">
        <v>37</v>
      </c>
      <c r="C48" s="29" t="s">
        <v>17</v>
      </c>
      <c r="D48" s="32">
        <v>31.49</v>
      </c>
      <c r="E48" s="32">
        <v>31.49</v>
      </c>
      <c r="F48" s="31">
        <v>1624.57</v>
      </c>
      <c r="G48" s="31">
        <v>24247.3</v>
      </c>
      <c r="H48" s="19">
        <v>0.8</v>
      </c>
      <c r="I48" s="32">
        <f t="shared" si="1"/>
        <v>324.914</v>
      </c>
    </row>
    <row r="49" s="1" customFormat="1" ht="15" customHeight="1" spans="2:9">
      <c r="B49" s="16">
        <v>38</v>
      </c>
      <c r="C49" s="29" t="s">
        <v>46</v>
      </c>
      <c r="D49" s="32">
        <v>30.31</v>
      </c>
      <c r="E49" s="32">
        <v>30.31</v>
      </c>
      <c r="F49" s="31">
        <v>1563.69</v>
      </c>
      <c r="G49" s="31">
        <v>23338.7</v>
      </c>
      <c r="H49" s="19">
        <v>0.8</v>
      </c>
      <c r="I49" s="32">
        <f t="shared" si="1"/>
        <v>312.738</v>
      </c>
    </row>
    <row r="50" s="1" customFormat="1" ht="15" customHeight="1" spans="2:9">
      <c r="B50" s="16">
        <v>39</v>
      </c>
      <c r="C50" s="29" t="s">
        <v>47</v>
      </c>
      <c r="D50" s="32">
        <v>25.83</v>
      </c>
      <c r="E50" s="32">
        <v>25.83</v>
      </c>
      <c r="F50" s="31">
        <v>1332.57</v>
      </c>
      <c r="G50" s="31">
        <v>19889.1</v>
      </c>
      <c r="H50" s="19">
        <v>0.8</v>
      </c>
      <c r="I50" s="32">
        <f t="shared" si="1"/>
        <v>266.514</v>
      </c>
    </row>
    <row r="51" s="1" customFormat="1" ht="15" customHeight="1" spans="2:9">
      <c r="B51" s="16">
        <v>40</v>
      </c>
      <c r="C51" s="29" t="s">
        <v>48</v>
      </c>
      <c r="D51" s="32">
        <v>13.11</v>
      </c>
      <c r="E51" s="32">
        <v>13.11</v>
      </c>
      <c r="F51" s="31">
        <v>676.34</v>
      </c>
      <c r="G51" s="31">
        <v>10094.7</v>
      </c>
      <c r="H51" s="19">
        <v>0.8</v>
      </c>
      <c r="I51" s="32">
        <f t="shared" si="1"/>
        <v>135.268</v>
      </c>
    </row>
    <row r="52" s="1" customFormat="1" ht="15" customHeight="1" spans="2:9">
      <c r="B52" s="16">
        <v>41</v>
      </c>
      <c r="C52" s="29" t="s">
        <v>49</v>
      </c>
      <c r="D52" s="32">
        <v>20.69</v>
      </c>
      <c r="E52" s="32">
        <v>20.69</v>
      </c>
      <c r="F52" s="31">
        <v>1067.4</v>
      </c>
      <c r="G52" s="31">
        <v>15931.3</v>
      </c>
      <c r="H52" s="19">
        <v>0.8</v>
      </c>
      <c r="I52" s="32">
        <f t="shared" si="1"/>
        <v>213.48</v>
      </c>
    </row>
    <row r="53" s="1" customFormat="1" ht="15" customHeight="1" spans="2:9">
      <c r="B53" s="16">
        <v>42</v>
      </c>
      <c r="C53" s="29" t="s">
        <v>50</v>
      </c>
      <c r="D53" s="32">
        <v>44.75</v>
      </c>
      <c r="E53" s="32">
        <v>44.75</v>
      </c>
      <c r="F53" s="31">
        <v>2308.65</v>
      </c>
      <c r="G53" s="31">
        <v>34457.5</v>
      </c>
      <c r="H53" s="19">
        <v>0.8</v>
      </c>
      <c r="I53" s="32">
        <f t="shared" si="1"/>
        <v>461.73</v>
      </c>
    </row>
    <row r="54" s="1" customFormat="1" ht="15" customHeight="1" spans="2:9">
      <c r="B54" s="16">
        <v>43</v>
      </c>
      <c r="C54" s="29" t="s">
        <v>51</v>
      </c>
      <c r="D54" s="32">
        <v>32.26</v>
      </c>
      <c r="E54" s="32">
        <v>32.26</v>
      </c>
      <c r="F54" s="31">
        <v>1664.29</v>
      </c>
      <c r="G54" s="31">
        <v>24840.2</v>
      </c>
      <c r="H54" s="19">
        <v>0.8</v>
      </c>
      <c r="I54" s="32">
        <f t="shared" si="1"/>
        <v>332.858</v>
      </c>
    </row>
    <row r="55" s="1" customFormat="1" ht="15" customHeight="1" spans="2:9">
      <c r="B55" s="16">
        <v>44</v>
      </c>
      <c r="C55" s="29" t="s">
        <v>52</v>
      </c>
      <c r="D55" s="32">
        <v>39.45</v>
      </c>
      <c r="E55" s="32">
        <v>39.45</v>
      </c>
      <c r="F55" s="31">
        <v>2035.23</v>
      </c>
      <c r="G55" s="31">
        <v>30376.5</v>
      </c>
      <c r="H55" s="19">
        <v>0.8</v>
      </c>
      <c r="I55" s="32">
        <f t="shared" si="1"/>
        <v>407.046</v>
      </c>
    </row>
    <row r="56" s="1" customFormat="1" ht="15" customHeight="1" spans="2:9">
      <c r="B56" s="16">
        <v>45</v>
      </c>
      <c r="C56" s="29" t="s">
        <v>17</v>
      </c>
      <c r="D56" s="32">
        <v>15</v>
      </c>
      <c r="E56" s="32">
        <v>15</v>
      </c>
      <c r="F56" s="31">
        <v>773.85</v>
      </c>
      <c r="G56" s="31">
        <v>11550</v>
      </c>
      <c r="H56" s="19">
        <v>0.8</v>
      </c>
      <c r="I56" s="32">
        <f t="shared" si="1"/>
        <v>154.77</v>
      </c>
    </row>
    <row r="57" s="1" customFormat="1" ht="15" customHeight="1" spans="2:9">
      <c r="B57" s="16">
        <v>46</v>
      </c>
      <c r="C57" s="29" t="s">
        <v>33</v>
      </c>
      <c r="D57" s="32">
        <v>36.55</v>
      </c>
      <c r="E57" s="32">
        <v>36.55</v>
      </c>
      <c r="F57" s="31">
        <v>1885.61</v>
      </c>
      <c r="G57" s="31">
        <v>28143.5</v>
      </c>
      <c r="H57" s="19">
        <v>0.8</v>
      </c>
      <c r="I57" s="32">
        <f t="shared" si="1"/>
        <v>377.122</v>
      </c>
    </row>
    <row r="58" s="1" customFormat="1" ht="15" customHeight="1" spans="2:9">
      <c r="B58" s="16">
        <v>47</v>
      </c>
      <c r="C58" s="29" t="s">
        <v>53</v>
      </c>
      <c r="D58" s="32">
        <v>25</v>
      </c>
      <c r="E58" s="32">
        <v>25</v>
      </c>
      <c r="F58" s="31">
        <v>1289.75</v>
      </c>
      <c r="G58" s="31">
        <v>19250</v>
      </c>
      <c r="H58" s="19">
        <v>0.8</v>
      </c>
      <c r="I58" s="32">
        <f t="shared" si="1"/>
        <v>257.95</v>
      </c>
    </row>
    <row r="59" s="1" customFormat="1" ht="15" customHeight="1" spans="2:9">
      <c r="B59" s="16">
        <v>48</v>
      </c>
      <c r="C59" s="29" t="s">
        <v>33</v>
      </c>
      <c r="D59" s="32">
        <v>38.72</v>
      </c>
      <c r="E59" s="32">
        <v>38.72</v>
      </c>
      <c r="F59" s="31">
        <v>1997.56</v>
      </c>
      <c r="G59" s="31">
        <v>29814.4</v>
      </c>
      <c r="H59" s="19">
        <v>0.8</v>
      </c>
      <c r="I59" s="32">
        <f t="shared" si="1"/>
        <v>399.512</v>
      </c>
    </row>
    <row r="60" s="1" customFormat="1" ht="15" customHeight="1" spans="2:9">
      <c r="B60" s="16">
        <v>49</v>
      </c>
      <c r="C60" s="29" t="s">
        <v>54</v>
      </c>
      <c r="D60" s="32">
        <v>25.51</v>
      </c>
      <c r="E60" s="32">
        <v>25.51</v>
      </c>
      <c r="F60" s="31">
        <v>1316.06</v>
      </c>
      <c r="G60" s="31">
        <v>19642.7</v>
      </c>
      <c r="H60" s="19">
        <v>0.8</v>
      </c>
      <c r="I60" s="32">
        <f t="shared" si="1"/>
        <v>263.212</v>
      </c>
    </row>
    <row r="61" s="1" customFormat="1" ht="15" customHeight="1" spans="2:9">
      <c r="B61" s="16">
        <v>50</v>
      </c>
      <c r="C61" s="29" t="s">
        <v>55</v>
      </c>
      <c r="D61" s="32">
        <v>9.55</v>
      </c>
      <c r="E61" s="32">
        <v>9.55</v>
      </c>
      <c r="F61" s="31">
        <v>492.68</v>
      </c>
      <c r="G61" s="31">
        <v>7353.5</v>
      </c>
      <c r="H61" s="19">
        <v>0.8</v>
      </c>
      <c r="I61" s="32">
        <f t="shared" si="1"/>
        <v>98.536</v>
      </c>
    </row>
    <row r="62" s="1" customFormat="1" ht="15" customHeight="1" spans="2:9">
      <c r="B62" s="16">
        <v>51</v>
      </c>
      <c r="C62" s="29" t="s">
        <v>56</v>
      </c>
      <c r="D62" s="32">
        <v>24.42</v>
      </c>
      <c r="E62" s="32">
        <v>24.42</v>
      </c>
      <c r="F62" s="31">
        <v>1259.83</v>
      </c>
      <c r="G62" s="31">
        <v>18803.4</v>
      </c>
      <c r="H62" s="19">
        <v>0.8</v>
      </c>
      <c r="I62" s="32">
        <f t="shared" si="1"/>
        <v>251.966</v>
      </c>
    </row>
    <row r="63" s="1" customFormat="1" ht="15" customHeight="1" spans="2:9">
      <c r="B63" s="16">
        <v>52</v>
      </c>
      <c r="C63" s="29" t="s">
        <v>33</v>
      </c>
      <c r="D63" s="32">
        <v>10.24</v>
      </c>
      <c r="E63" s="32">
        <v>10.24</v>
      </c>
      <c r="F63" s="31">
        <v>528.28</v>
      </c>
      <c r="G63" s="31">
        <v>7884.8</v>
      </c>
      <c r="H63" s="19">
        <v>0.8</v>
      </c>
      <c r="I63" s="32">
        <f t="shared" si="1"/>
        <v>105.656</v>
      </c>
    </row>
    <row r="64" s="1" customFormat="1" ht="15" customHeight="1" spans="2:9">
      <c r="B64" s="16">
        <v>53</v>
      </c>
      <c r="C64" s="29" t="s">
        <v>57</v>
      </c>
      <c r="D64" s="32">
        <v>12.68</v>
      </c>
      <c r="E64" s="32">
        <v>12.68</v>
      </c>
      <c r="F64" s="31">
        <v>654.16</v>
      </c>
      <c r="G64" s="31">
        <v>9763.6</v>
      </c>
      <c r="H64" s="19">
        <v>0.8</v>
      </c>
      <c r="I64" s="32">
        <f t="shared" si="1"/>
        <v>130.832</v>
      </c>
    </row>
    <row r="65" s="1" customFormat="1" ht="15" customHeight="1" spans="2:9">
      <c r="B65" s="16">
        <v>54</v>
      </c>
      <c r="C65" s="29" t="s">
        <v>41</v>
      </c>
      <c r="D65" s="32">
        <v>13.95</v>
      </c>
      <c r="E65" s="32">
        <v>13.95</v>
      </c>
      <c r="F65" s="31">
        <v>719.68</v>
      </c>
      <c r="G65" s="31">
        <v>10741.5</v>
      </c>
      <c r="H65" s="19">
        <v>0.8</v>
      </c>
      <c r="I65" s="32">
        <f t="shared" si="1"/>
        <v>143.936</v>
      </c>
    </row>
    <row r="66" s="1" customFormat="1" ht="15" customHeight="1" spans="2:9">
      <c r="B66" s="16">
        <v>55</v>
      </c>
      <c r="C66" s="29" t="s">
        <v>41</v>
      </c>
      <c r="D66" s="32">
        <v>14</v>
      </c>
      <c r="E66" s="32">
        <v>14</v>
      </c>
      <c r="F66" s="31">
        <v>722.26</v>
      </c>
      <c r="G66" s="31">
        <v>10780</v>
      </c>
      <c r="H66" s="19">
        <v>0.8</v>
      </c>
      <c r="I66" s="32">
        <f t="shared" si="1"/>
        <v>144.452</v>
      </c>
    </row>
    <row r="67" s="1" customFormat="1" ht="15" customHeight="1" spans="2:9">
      <c r="B67" s="16">
        <v>56</v>
      </c>
      <c r="C67" s="29" t="s">
        <v>56</v>
      </c>
      <c r="D67" s="32">
        <v>64</v>
      </c>
      <c r="E67" s="32">
        <v>64</v>
      </c>
      <c r="F67" s="31">
        <v>3301.76</v>
      </c>
      <c r="G67" s="31">
        <v>49280</v>
      </c>
      <c r="H67" s="19">
        <v>0.8</v>
      </c>
      <c r="I67" s="32">
        <f t="shared" si="1"/>
        <v>660.352</v>
      </c>
    </row>
    <row r="68" s="1" customFormat="1" ht="15" customHeight="1" spans="2:9">
      <c r="B68" s="16">
        <v>57</v>
      </c>
      <c r="C68" s="29" t="s">
        <v>17</v>
      </c>
      <c r="D68" s="32">
        <v>9.62</v>
      </c>
      <c r="E68" s="32">
        <v>9.62</v>
      </c>
      <c r="F68" s="31">
        <v>496.3</v>
      </c>
      <c r="G68" s="31">
        <v>7407.4</v>
      </c>
      <c r="H68" s="19">
        <v>0.8</v>
      </c>
      <c r="I68" s="32">
        <f t="shared" si="1"/>
        <v>99.26</v>
      </c>
    </row>
    <row r="69" s="1" customFormat="1" ht="15" customHeight="1" spans="2:9">
      <c r="B69" s="16">
        <v>58</v>
      </c>
      <c r="C69" s="29" t="s">
        <v>33</v>
      </c>
      <c r="D69" s="32">
        <v>40.2</v>
      </c>
      <c r="E69" s="32">
        <v>40.2</v>
      </c>
      <c r="F69" s="31">
        <v>2073.92</v>
      </c>
      <c r="G69" s="31">
        <v>30954</v>
      </c>
      <c r="H69" s="19">
        <v>0.8</v>
      </c>
      <c r="I69" s="32">
        <f t="shared" si="1"/>
        <v>414.784</v>
      </c>
    </row>
    <row r="70" s="1" customFormat="1" ht="15" customHeight="1" spans="2:9">
      <c r="B70" s="16">
        <v>59</v>
      </c>
      <c r="C70" s="29" t="s">
        <v>58</v>
      </c>
      <c r="D70" s="30">
        <v>9.72</v>
      </c>
      <c r="E70" s="30">
        <v>9.72</v>
      </c>
      <c r="F70" s="31">
        <v>501.45</v>
      </c>
      <c r="G70" s="31">
        <v>7484.4</v>
      </c>
      <c r="H70" s="19">
        <v>0.8</v>
      </c>
      <c r="I70" s="32">
        <f t="shared" si="1"/>
        <v>100.29</v>
      </c>
    </row>
    <row r="71" s="1" customFormat="1" ht="15" customHeight="1" spans="2:9">
      <c r="B71" s="16">
        <v>60</v>
      </c>
      <c r="C71" s="29" t="s">
        <v>59</v>
      </c>
      <c r="D71" s="30">
        <v>25.56</v>
      </c>
      <c r="E71" s="30">
        <v>25.56</v>
      </c>
      <c r="F71" s="31">
        <v>1318.64</v>
      </c>
      <c r="G71" s="31">
        <v>19681.2</v>
      </c>
      <c r="H71" s="19">
        <v>0.8</v>
      </c>
      <c r="I71" s="32">
        <f t="shared" si="1"/>
        <v>263.728</v>
      </c>
    </row>
    <row r="72" s="1" customFormat="1" ht="15" customHeight="1" spans="2:9">
      <c r="B72" s="16">
        <v>61</v>
      </c>
      <c r="C72" s="29" t="s">
        <v>60</v>
      </c>
      <c r="D72" s="30">
        <v>6.36</v>
      </c>
      <c r="E72" s="30">
        <v>6.36</v>
      </c>
      <c r="F72" s="31">
        <v>328.11</v>
      </c>
      <c r="G72" s="31">
        <v>4897.2</v>
      </c>
      <c r="H72" s="19">
        <v>0.8</v>
      </c>
      <c r="I72" s="32">
        <f t="shared" si="1"/>
        <v>65.622</v>
      </c>
    </row>
    <row r="73" s="1" customFormat="1" ht="15" customHeight="1" spans="2:9">
      <c r="B73" s="16">
        <v>62</v>
      </c>
      <c r="C73" s="29" t="s">
        <v>61</v>
      </c>
      <c r="D73" s="30">
        <v>28</v>
      </c>
      <c r="E73" s="30">
        <v>28</v>
      </c>
      <c r="F73" s="31">
        <v>1444.52</v>
      </c>
      <c r="G73" s="31">
        <v>21560</v>
      </c>
      <c r="H73" s="19">
        <v>0.8</v>
      </c>
      <c r="I73" s="32">
        <f t="shared" si="1"/>
        <v>288.904</v>
      </c>
    </row>
    <row r="74" s="1" customFormat="1" ht="15" customHeight="1" spans="2:9">
      <c r="B74" s="16">
        <v>63</v>
      </c>
      <c r="C74" s="29" t="s">
        <v>62</v>
      </c>
      <c r="D74" s="30">
        <v>21.81</v>
      </c>
      <c r="E74" s="30">
        <v>21.81</v>
      </c>
      <c r="F74" s="31">
        <v>1125.18</v>
      </c>
      <c r="G74" s="31">
        <v>16793.7</v>
      </c>
      <c r="H74" s="19">
        <v>0.8</v>
      </c>
      <c r="I74" s="32">
        <f t="shared" si="1"/>
        <v>225.036</v>
      </c>
    </row>
    <row r="75" s="1" customFormat="1" ht="15" customHeight="1" spans="2:9">
      <c r="B75" s="16">
        <v>64</v>
      </c>
      <c r="C75" s="29" t="s">
        <v>63</v>
      </c>
      <c r="D75" s="30">
        <v>26</v>
      </c>
      <c r="E75" s="30">
        <v>26</v>
      </c>
      <c r="F75" s="31">
        <v>1341.34</v>
      </c>
      <c r="G75" s="31">
        <v>20020</v>
      </c>
      <c r="H75" s="19">
        <v>0.8</v>
      </c>
      <c r="I75" s="32">
        <f t="shared" si="1"/>
        <v>268.268</v>
      </c>
    </row>
    <row r="76" s="1" customFormat="1" ht="15" customHeight="1" spans="2:9">
      <c r="B76" s="16">
        <v>65</v>
      </c>
      <c r="C76" s="29" t="s">
        <v>64</v>
      </c>
      <c r="D76" s="30">
        <v>33.23</v>
      </c>
      <c r="E76" s="30">
        <v>33.23</v>
      </c>
      <c r="F76" s="31">
        <v>1714.34</v>
      </c>
      <c r="G76" s="31">
        <v>25587.1</v>
      </c>
      <c r="H76" s="19">
        <v>0.8</v>
      </c>
      <c r="I76" s="32">
        <f t="shared" si="1"/>
        <v>342.868</v>
      </c>
    </row>
    <row r="77" s="1" customFormat="1" ht="15" customHeight="1" spans="2:9">
      <c r="B77" s="16">
        <v>66</v>
      </c>
      <c r="C77" s="29" t="s">
        <v>65</v>
      </c>
      <c r="D77" s="30">
        <v>23.65</v>
      </c>
      <c r="E77" s="30">
        <v>23.65</v>
      </c>
      <c r="F77" s="31">
        <v>1220.1</v>
      </c>
      <c r="G77" s="31">
        <v>18210.5</v>
      </c>
      <c r="H77" s="19">
        <v>0.8</v>
      </c>
      <c r="I77" s="32">
        <f t="shared" ref="I77:I108" si="2">F77*0.2</f>
        <v>244.02</v>
      </c>
    </row>
    <row r="78" s="1" customFormat="1" ht="15" customHeight="1" spans="2:9">
      <c r="B78" s="16">
        <v>67</v>
      </c>
      <c r="C78" s="29" t="s">
        <v>66</v>
      </c>
      <c r="D78" s="30">
        <v>33.74</v>
      </c>
      <c r="E78" s="30">
        <v>33.74</v>
      </c>
      <c r="F78" s="31">
        <v>1740.65</v>
      </c>
      <c r="G78" s="31">
        <v>25979.8</v>
      </c>
      <c r="H78" s="19">
        <v>0.8</v>
      </c>
      <c r="I78" s="32">
        <f t="shared" si="2"/>
        <v>348.13</v>
      </c>
    </row>
    <row r="79" s="1" customFormat="1" ht="15" customHeight="1" spans="2:9">
      <c r="B79" s="16">
        <v>68</v>
      </c>
      <c r="C79" s="29" t="s">
        <v>67</v>
      </c>
      <c r="D79" s="30">
        <v>20.21</v>
      </c>
      <c r="E79" s="30">
        <v>20.21</v>
      </c>
      <c r="F79" s="31">
        <v>1042.63</v>
      </c>
      <c r="G79" s="31">
        <v>15561.7</v>
      </c>
      <c r="H79" s="19">
        <v>0.8</v>
      </c>
      <c r="I79" s="32">
        <f t="shared" si="2"/>
        <v>208.526</v>
      </c>
    </row>
    <row r="80" s="1" customFormat="1" ht="15" customHeight="1" spans="2:9">
      <c r="B80" s="16">
        <v>69</v>
      </c>
      <c r="C80" s="29" t="s">
        <v>66</v>
      </c>
      <c r="D80" s="30">
        <v>15.81</v>
      </c>
      <c r="E80" s="30">
        <v>15.81</v>
      </c>
      <c r="F80" s="31">
        <v>815.64</v>
      </c>
      <c r="G80" s="31">
        <v>12173.7</v>
      </c>
      <c r="H80" s="19">
        <v>0.8</v>
      </c>
      <c r="I80" s="32">
        <f t="shared" si="2"/>
        <v>163.128</v>
      </c>
    </row>
    <row r="81" s="1" customFormat="1" ht="15" customHeight="1" spans="2:9">
      <c r="B81" s="16">
        <v>70</v>
      </c>
      <c r="C81" s="29" t="s">
        <v>68</v>
      </c>
      <c r="D81" s="30">
        <v>19.51</v>
      </c>
      <c r="E81" s="30">
        <v>19.51</v>
      </c>
      <c r="F81" s="31">
        <v>1006.52</v>
      </c>
      <c r="G81" s="31">
        <v>15022.7</v>
      </c>
      <c r="H81" s="19">
        <v>0.8</v>
      </c>
      <c r="I81" s="32">
        <f t="shared" si="2"/>
        <v>201.304</v>
      </c>
    </row>
    <row r="82" s="1" customFormat="1" ht="15" customHeight="1" spans="2:9">
      <c r="B82" s="16">
        <v>71</v>
      </c>
      <c r="C82" s="29" t="s">
        <v>69</v>
      </c>
      <c r="D82" s="30">
        <v>20.06</v>
      </c>
      <c r="E82" s="30">
        <v>20.06</v>
      </c>
      <c r="F82" s="31">
        <v>1034.9</v>
      </c>
      <c r="G82" s="31">
        <v>15446.2</v>
      </c>
      <c r="H82" s="19">
        <v>0.8</v>
      </c>
      <c r="I82" s="32">
        <f t="shared" si="2"/>
        <v>206.98</v>
      </c>
    </row>
    <row r="83" s="1" customFormat="1" ht="15" customHeight="1" spans="2:9">
      <c r="B83" s="16">
        <v>72</v>
      </c>
      <c r="C83" s="29" t="s">
        <v>70</v>
      </c>
      <c r="D83" s="30">
        <v>26</v>
      </c>
      <c r="E83" s="30">
        <v>26</v>
      </c>
      <c r="F83" s="31">
        <v>1341.34</v>
      </c>
      <c r="G83" s="31">
        <v>20020</v>
      </c>
      <c r="H83" s="19">
        <v>0.8</v>
      </c>
      <c r="I83" s="32">
        <f t="shared" si="2"/>
        <v>268.268</v>
      </c>
    </row>
    <row r="84" s="1" customFormat="1" ht="15" customHeight="1" spans="2:9">
      <c r="B84" s="16">
        <v>73</v>
      </c>
      <c r="C84" s="29" t="s">
        <v>71</v>
      </c>
      <c r="D84" s="30">
        <v>23.46</v>
      </c>
      <c r="E84" s="30">
        <v>23.46</v>
      </c>
      <c r="F84" s="31">
        <v>1210.3</v>
      </c>
      <c r="G84" s="31">
        <v>18064.2</v>
      </c>
      <c r="H84" s="19">
        <v>0.8</v>
      </c>
      <c r="I84" s="32">
        <f t="shared" si="2"/>
        <v>242.06</v>
      </c>
    </row>
    <row r="85" s="1" customFormat="1" ht="15" customHeight="1" spans="2:9">
      <c r="B85" s="16">
        <v>74</v>
      </c>
      <c r="C85" s="29" t="s">
        <v>72</v>
      </c>
      <c r="D85" s="30">
        <v>25.82</v>
      </c>
      <c r="E85" s="30">
        <v>25.82</v>
      </c>
      <c r="F85" s="31">
        <v>1332.05</v>
      </c>
      <c r="G85" s="31">
        <v>19881.4</v>
      </c>
      <c r="H85" s="19">
        <v>0.8</v>
      </c>
      <c r="I85" s="32">
        <f t="shared" si="2"/>
        <v>266.41</v>
      </c>
    </row>
    <row r="86" s="1" customFormat="1" ht="15" customHeight="1" spans="2:9">
      <c r="B86" s="16">
        <v>75</v>
      </c>
      <c r="C86" s="29" t="s">
        <v>66</v>
      </c>
      <c r="D86" s="30">
        <v>23</v>
      </c>
      <c r="E86" s="30">
        <v>23</v>
      </c>
      <c r="F86" s="31">
        <v>1186.57</v>
      </c>
      <c r="G86" s="31">
        <v>17710</v>
      </c>
      <c r="H86" s="19">
        <v>0.8</v>
      </c>
      <c r="I86" s="32">
        <f t="shared" si="2"/>
        <v>237.314</v>
      </c>
    </row>
    <row r="87" s="1" customFormat="1" ht="15" customHeight="1" spans="2:9">
      <c r="B87" s="16">
        <v>76</v>
      </c>
      <c r="C87" s="29" t="s">
        <v>71</v>
      </c>
      <c r="D87" s="30">
        <v>40.1</v>
      </c>
      <c r="E87" s="30">
        <v>40.1</v>
      </c>
      <c r="F87" s="31">
        <v>2068.76</v>
      </c>
      <c r="G87" s="31">
        <v>30877</v>
      </c>
      <c r="H87" s="19">
        <v>0.8</v>
      </c>
      <c r="I87" s="32">
        <f t="shared" si="2"/>
        <v>413.752</v>
      </c>
    </row>
    <row r="88" s="1" customFormat="1" ht="15" customHeight="1" spans="2:9">
      <c r="B88" s="16">
        <v>77</v>
      </c>
      <c r="C88" s="29" t="s">
        <v>73</v>
      </c>
      <c r="D88" s="30">
        <v>32.77</v>
      </c>
      <c r="E88" s="30">
        <v>32.77</v>
      </c>
      <c r="F88" s="31">
        <v>1690.6</v>
      </c>
      <c r="G88" s="31">
        <v>25232.9</v>
      </c>
      <c r="H88" s="19">
        <v>0.8</v>
      </c>
      <c r="I88" s="32">
        <f t="shared" si="2"/>
        <v>338.12</v>
      </c>
    </row>
    <row r="89" s="1" customFormat="1" ht="15" customHeight="1" spans="2:9">
      <c r="B89" s="16">
        <v>78</v>
      </c>
      <c r="C89" s="29" t="s">
        <v>66</v>
      </c>
      <c r="D89" s="30">
        <v>32.85</v>
      </c>
      <c r="E89" s="30">
        <v>32.85</v>
      </c>
      <c r="F89" s="31">
        <v>1694.73</v>
      </c>
      <c r="G89" s="31">
        <v>25294.5</v>
      </c>
      <c r="H89" s="19">
        <v>0.8</v>
      </c>
      <c r="I89" s="32">
        <f t="shared" si="2"/>
        <v>338.946</v>
      </c>
    </row>
    <row r="90" s="1" customFormat="1" ht="15" customHeight="1" spans="2:9">
      <c r="B90" s="16">
        <v>79</v>
      </c>
      <c r="C90" s="29" t="s">
        <v>74</v>
      </c>
      <c r="D90" s="30">
        <v>15.14</v>
      </c>
      <c r="E90" s="30">
        <v>15.14</v>
      </c>
      <c r="F90" s="31">
        <v>781.07</v>
      </c>
      <c r="G90" s="31">
        <v>11657.8</v>
      </c>
      <c r="H90" s="19">
        <v>0.8</v>
      </c>
      <c r="I90" s="32">
        <f t="shared" si="2"/>
        <v>156.214</v>
      </c>
    </row>
    <row r="91" s="1" customFormat="1" ht="15" customHeight="1" spans="2:9">
      <c r="B91" s="16">
        <v>80</v>
      </c>
      <c r="C91" s="29" t="s">
        <v>75</v>
      </c>
      <c r="D91" s="30">
        <v>27.28</v>
      </c>
      <c r="E91" s="30">
        <v>27.28</v>
      </c>
      <c r="F91" s="31">
        <v>1407.38</v>
      </c>
      <c r="G91" s="31">
        <v>21005.6</v>
      </c>
      <c r="H91" s="19">
        <v>0.8</v>
      </c>
      <c r="I91" s="32">
        <f t="shared" si="2"/>
        <v>281.476</v>
      </c>
    </row>
    <row r="92" s="1" customFormat="1" ht="15" customHeight="1" spans="2:9">
      <c r="B92" s="16">
        <v>81</v>
      </c>
      <c r="C92" s="29" t="s">
        <v>76</v>
      </c>
      <c r="D92" s="30">
        <v>17.96</v>
      </c>
      <c r="E92" s="30">
        <v>17.96</v>
      </c>
      <c r="F92" s="31">
        <v>926.56</v>
      </c>
      <c r="G92" s="31">
        <v>13829.2</v>
      </c>
      <c r="H92" s="19">
        <v>0.8</v>
      </c>
      <c r="I92" s="32">
        <f t="shared" si="2"/>
        <v>185.312</v>
      </c>
    </row>
    <row r="93" s="1" customFormat="1" ht="15" customHeight="1" spans="2:9">
      <c r="B93" s="16">
        <v>82</v>
      </c>
      <c r="C93" s="29" t="s">
        <v>77</v>
      </c>
      <c r="D93" s="30">
        <v>25.32</v>
      </c>
      <c r="E93" s="30">
        <v>25.32</v>
      </c>
      <c r="F93" s="31">
        <v>1306.26</v>
      </c>
      <c r="G93" s="31">
        <v>19496.4</v>
      </c>
      <c r="H93" s="19">
        <v>0.8</v>
      </c>
      <c r="I93" s="32">
        <f t="shared" si="2"/>
        <v>261.252</v>
      </c>
    </row>
    <row r="94" s="1" customFormat="1" ht="15" customHeight="1" spans="2:9">
      <c r="B94" s="16">
        <v>83</v>
      </c>
      <c r="C94" s="29" t="s">
        <v>78</v>
      </c>
      <c r="D94" s="30">
        <v>9.5</v>
      </c>
      <c r="E94" s="30">
        <v>9.5</v>
      </c>
      <c r="F94" s="31">
        <v>490.11</v>
      </c>
      <c r="G94" s="31">
        <v>7315</v>
      </c>
      <c r="H94" s="19">
        <v>0.8</v>
      </c>
      <c r="I94" s="32">
        <f t="shared" si="2"/>
        <v>98.022</v>
      </c>
    </row>
    <row r="95" s="1" customFormat="1" ht="15" customHeight="1" spans="2:9">
      <c r="B95" s="16">
        <v>84</v>
      </c>
      <c r="C95" s="29" t="s">
        <v>79</v>
      </c>
      <c r="D95" s="30">
        <v>3.04</v>
      </c>
      <c r="E95" s="30">
        <v>3.04</v>
      </c>
      <c r="F95" s="31">
        <v>156.83</v>
      </c>
      <c r="G95" s="31">
        <v>2340.8</v>
      </c>
      <c r="H95" s="19">
        <v>0.8</v>
      </c>
      <c r="I95" s="32">
        <f t="shared" si="2"/>
        <v>31.366</v>
      </c>
    </row>
    <row r="96" s="1" customFormat="1" ht="15" customHeight="1" spans="2:9">
      <c r="B96" s="16">
        <v>85</v>
      </c>
      <c r="C96" s="29" t="s">
        <v>80</v>
      </c>
      <c r="D96" s="30">
        <v>37.69</v>
      </c>
      <c r="E96" s="30">
        <v>37.69</v>
      </c>
      <c r="F96" s="31">
        <v>1944.43</v>
      </c>
      <c r="G96" s="31">
        <v>29021.3</v>
      </c>
      <c r="H96" s="19">
        <v>0.8</v>
      </c>
      <c r="I96" s="32">
        <f t="shared" si="2"/>
        <v>388.886</v>
      </c>
    </row>
    <row r="97" s="1" customFormat="1" ht="15" customHeight="1" spans="2:9">
      <c r="B97" s="16">
        <v>86</v>
      </c>
      <c r="C97" s="29" t="s">
        <v>81</v>
      </c>
      <c r="D97" s="33">
        <v>10.95</v>
      </c>
      <c r="E97" s="33">
        <v>10.95</v>
      </c>
      <c r="F97" s="31">
        <v>564.91</v>
      </c>
      <c r="G97" s="31">
        <v>8431.5</v>
      </c>
      <c r="H97" s="19">
        <v>0.8</v>
      </c>
      <c r="I97" s="32">
        <f t="shared" si="2"/>
        <v>112.982</v>
      </c>
    </row>
    <row r="98" s="1" customFormat="1" ht="15" customHeight="1" spans="2:9">
      <c r="B98" s="16">
        <v>87</v>
      </c>
      <c r="C98" s="29" t="s">
        <v>82</v>
      </c>
      <c r="D98" s="34">
        <v>27</v>
      </c>
      <c r="E98" s="34">
        <v>27</v>
      </c>
      <c r="F98" s="31">
        <v>1392.93</v>
      </c>
      <c r="G98" s="31">
        <v>20790</v>
      </c>
      <c r="H98" s="19">
        <v>0.8</v>
      </c>
      <c r="I98" s="32">
        <f t="shared" si="2"/>
        <v>278.586</v>
      </c>
    </row>
    <row r="99" s="1" customFormat="1" ht="15" customHeight="1" spans="2:9">
      <c r="B99" s="16">
        <v>88</v>
      </c>
      <c r="C99" s="29" t="s">
        <v>83</v>
      </c>
      <c r="D99" s="30">
        <v>30</v>
      </c>
      <c r="E99" s="30">
        <v>30</v>
      </c>
      <c r="F99" s="31">
        <v>1547.7</v>
      </c>
      <c r="G99" s="31">
        <v>23100</v>
      </c>
      <c r="H99" s="19">
        <v>0.8</v>
      </c>
      <c r="I99" s="32">
        <f t="shared" si="2"/>
        <v>309.54</v>
      </c>
    </row>
    <row r="100" s="1" customFormat="1" ht="15" customHeight="1" spans="2:9">
      <c r="B100" s="16">
        <v>89</v>
      </c>
      <c r="C100" s="29" t="s">
        <v>84</v>
      </c>
      <c r="D100" s="30">
        <v>19</v>
      </c>
      <c r="E100" s="30">
        <v>19</v>
      </c>
      <c r="F100" s="31">
        <v>980.21</v>
      </c>
      <c r="G100" s="31">
        <v>14630</v>
      </c>
      <c r="H100" s="19">
        <v>0.8</v>
      </c>
      <c r="I100" s="32">
        <f t="shared" si="2"/>
        <v>196.042</v>
      </c>
    </row>
    <row r="101" s="1" customFormat="1" ht="15" customHeight="1" spans="2:9">
      <c r="B101" s="16">
        <v>90</v>
      </c>
      <c r="C101" s="29" t="s">
        <v>85</v>
      </c>
      <c r="D101" s="30">
        <v>39.53</v>
      </c>
      <c r="E101" s="30">
        <v>39.53</v>
      </c>
      <c r="F101" s="31">
        <v>2039.35</v>
      </c>
      <c r="G101" s="31">
        <v>30438.1</v>
      </c>
      <c r="H101" s="19">
        <v>0.8</v>
      </c>
      <c r="I101" s="32">
        <f t="shared" si="2"/>
        <v>407.87</v>
      </c>
    </row>
    <row r="102" s="1" customFormat="1" ht="15" customHeight="1" spans="2:9">
      <c r="B102" s="16">
        <v>91</v>
      </c>
      <c r="C102" s="29" t="s">
        <v>86</v>
      </c>
      <c r="D102" s="30">
        <v>32</v>
      </c>
      <c r="E102" s="30">
        <v>32</v>
      </c>
      <c r="F102" s="31">
        <v>1650.88</v>
      </c>
      <c r="G102" s="31">
        <v>24640</v>
      </c>
      <c r="H102" s="19">
        <v>0.8</v>
      </c>
      <c r="I102" s="32">
        <f t="shared" si="2"/>
        <v>330.176</v>
      </c>
    </row>
    <row r="103" s="1" customFormat="1" ht="15" customHeight="1" spans="2:9">
      <c r="B103" s="16">
        <v>92</v>
      </c>
      <c r="C103" s="29" t="s">
        <v>87</v>
      </c>
      <c r="D103" s="30">
        <v>20</v>
      </c>
      <c r="E103" s="30">
        <v>20</v>
      </c>
      <c r="F103" s="31">
        <v>1031.8</v>
      </c>
      <c r="G103" s="31">
        <v>15400</v>
      </c>
      <c r="H103" s="19">
        <v>0.8</v>
      </c>
      <c r="I103" s="32">
        <f t="shared" si="2"/>
        <v>206.36</v>
      </c>
    </row>
    <row r="104" s="1" customFormat="1" ht="15" customHeight="1" spans="2:9">
      <c r="B104" s="16">
        <v>93</v>
      </c>
      <c r="C104" s="29" t="s">
        <v>88</v>
      </c>
      <c r="D104" s="30">
        <v>22.16</v>
      </c>
      <c r="E104" s="30">
        <v>22.16</v>
      </c>
      <c r="F104" s="31">
        <v>1143.23</v>
      </c>
      <c r="G104" s="31">
        <v>17063.2</v>
      </c>
      <c r="H104" s="19">
        <v>0.8</v>
      </c>
      <c r="I104" s="32">
        <f t="shared" si="2"/>
        <v>228.646</v>
      </c>
    </row>
    <row r="105" s="1" customFormat="1" ht="15" customHeight="1" spans="2:9">
      <c r="B105" s="16">
        <v>94</v>
      </c>
      <c r="C105" s="29" t="s">
        <v>89</v>
      </c>
      <c r="D105" s="30">
        <v>24</v>
      </c>
      <c r="E105" s="30">
        <v>24</v>
      </c>
      <c r="F105" s="31">
        <v>1238.16</v>
      </c>
      <c r="G105" s="31">
        <v>18480</v>
      </c>
      <c r="H105" s="19">
        <v>0.8</v>
      </c>
      <c r="I105" s="32">
        <f t="shared" si="2"/>
        <v>247.632</v>
      </c>
    </row>
    <row r="106" s="1" customFormat="1" ht="15" customHeight="1" spans="2:9">
      <c r="B106" s="16">
        <v>95</v>
      </c>
      <c r="C106" s="29" t="s">
        <v>90</v>
      </c>
      <c r="D106" s="30">
        <v>22.46</v>
      </c>
      <c r="E106" s="30">
        <v>22.46</v>
      </c>
      <c r="F106" s="31">
        <v>1158.71</v>
      </c>
      <c r="G106" s="31">
        <v>17294.2</v>
      </c>
      <c r="H106" s="19">
        <v>0.8</v>
      </c>
      <c r="I106" s="32">
        <f t="shared" si="2"/>
        <v>231.742</v>
      </c>
    </row>
    <row r="107" s="1" customFormat="1" ht="15" customHeight="1" spans="2:9">
      <c r="B107" s="16">
        <v>96</v>
      </c>
      <c r="C107" s="29" t="s">
        <v>91</v>
      </c>
      <c r="D107" s="30">
        <v>30</v>
      </c>
      <c r="E107" s="30">
        <v>30</v>
      </c>
      <c r="F107" s="31">
        <v>1547.7</v>
      </c>
      <c r="G107" s="31">
        <v>23100</v>
      </c>
      <c r="H107" s="19">
        <v>0.8</v>
      </c>
      <c r="I107" s="32">
        <f t="shared" si="2"/>
        <v>309.54</v>
      </c>
    </row>
    <row r="108" s="1" customFormat="1" ht="15" customHeight="1" spans="2:9">
      <c r="B108" s="16">
        <v>97</v>
      </c>
      <c r="C108" s="29" t="s">
        <v>92</v>
      </c>
      <c r="D108" s="30">
        <v>52.07</v>
      </c>
      <c r="E108" s="30">
        <v>52.07</v>
      </c>
      <c r="F108" s="31">
        <v>2686.29</v>
      </c>
      <c r="G108" s="31">
        <v>40093.9</v>
      </c>
      <c r="H108" s="19">
        <v>0.8</v>
      </c>
      <c r="I108" s="32">
        <f t="shared" si="2"/>
        <v>537.258</v>
      </c>
    </row>
    <row r="109" s="1" customFormat="1" ht="15" customHeight="1" spans="2:9">
      <c r="B109" s="16">
        <v>98</v>
      </c>
      <c r="C109" s="29" t="s">
        <v>93</v>
      </c>
      <c r="D109" s="30">
        <v>32</v>
      </c>
      <c r="E109" s="30">
        <v>32</v>
      </c>
      <c r="F109" s="31">
        <v>1650.88</v>
      </c>
      <c r="G109" s="31">
        <v>24640</v>
      </c>
      <c r="H109" s="19">
        <v>0.8</v>
      </c>
      <c r="I109" s="32">
        <f t="shared" ref="I109:I126" si="3">F109*0.2</f>
        <v>330.176</v>
      </c>
    </row>
    <row r="110" s="1" customFormat="1" ht="15" customHeight="1" spans="2:9">
      <c r="B110" s="16">
        <v>99</v>
      </c>
      <c r="C110" s="29" t="s">
        <v>94</v>
      </c>
      <c r="D110" s="30">
        <v>22</v>
      </c>
      <c r="E110" s="30">
        <v>22</v>
      </c>
      <c r="F110" s="31">
        <v>1134.98</v>
      </c>
      <c r="G110" s="31">
        <v>16940</v>
      </c>
      <c r="H110" s="19">
        <v>0.8</v>
      </c>
      <c r="I110" s="32">
        <f t="shared" si="3"/>
        <v>226.996</v>
      </c>
    </row>
    <row r="111" s="1" customFormat="1" ht="15" customHeight="1" spans="2:9">
      <c r="B111" s="16">
        <v>100</v>
      </c>
      <c r="C111" s="29" t="s">
        <v>95</v>
      </c>
      <c r="D111" s="30">
        <v>25</v>
      </c>
      <c r="E111" s="30">
        <v>25</v>
      </c>
      <c r="F111" s="31">
        <v>1289.75</v>
      </c>
      <c r="G111" s="31">
        <v>19250</v>
      </c>
      <c r="H111" s="19">
        <v>0.8</v>
      </c>
      <c r="I111" s="32">
        <f t="shared" si="3"/>
        <v>257.95</v>
      </c>
    </row>
    <row r="112" s="1" customFormat="1" ht="15" customHeight="1" spans="2:9">
      <c r="B112" s="16">
        <v>101</v>
      </c>
      <c r="C112" s="29" t="s">
        <v>96</v>
      </c>
      <c r="D112" s="30">
        <v>25</v>
      </c>
      <c r="E112" s="30">
        <v>25</v>
      </c>
      <c r="F112" s="31">
        <v>1289.75</v>
      </c>
      <c r="G112" s="31">
        <v>19250</v>
      </c>
      <c r="H112" s="19">
        <v>0.8</v>
      </c>
      <c r="I112" s="32">
        <f t="shared" si="3"/>
        <v>257.95</v>
      </c>
    </row>
    <row r="113" s="1" customFormat="1" ht="15" customHeight="1" spans="2:9">
      <c r="B113" s="16">
        <v>102</v>
      </c>
      <c r="C113" s="29" t="s">
        <v>97</v>
      </c>
      <c r="D113" s="30">
        <v>13</v>
      </c>
      <c r="E113" s="30">
        <v>13</v>
      </c>
      <c r="F113" s="31">
        <v>670.67</v>
      </c>
      <c r="G113" s="31">
        <v>10010</v>
      </c>
      <c r="H113" s="19">
        <v>0.8</v>
      </c>
      <c r="I113" s="32">
        <f t="shared" si="3"/>
        <v>134.134</v>
      </c>
    </row>
    <row r="114" s="1" customFormat="1" ht="15" customHeight="1" spans="2:9">
      <c r="B114" s="16">
        <v>103</v>
      </c>
      <c r="C114" s="29" t="s">
        <v>98</v>
      </c>
      <c r="D114" s="30">
        <v>13</v>
      </c>
      <c r="E114" s="30">
        <v>13</v>
      </c>
      <c r="F114" s="31">
        <v>670.67</v>
      </c>
      <c r="G114" s="31">
        <v>10010</v>
      </c>
      <c r="H114" s="19">
        <v>0.8</v>
      </c>
      <c r="I114" s="32">
        <f t="shared" si="3"/>
        <v>134.134</v>
      </c>
    </row>
    <row r="115" s="1" customFormat="1" ht="15" customHeight="1" spans="2:9">
      <c r="B115" s="16">
        <v>104</v>
      </c>
      <c r="C115" s="29" t="s">
        <v>99</v>
      </c>
      <c r="D115" s="30">
        <v>40</v>
      </c>
      <c r="E115" s="30">
        <v>40</v>
      </c>
      <c r="F115" s="31">
        <v>2063.6</v>
      </c>
      <c r="G115" s="31">
        <v>30800</v>
      </c>
      <c r="H115" s="19">
        <v>0.8</v>
      </c>
      <c r="I115" s="32">
        <f t="shared" si="3"/>
        <v>412.72</v>
      </c>
    </row>
    <row r="116" s="1" customFormat="1" ht="15" customHeight="1" spans="2:9">
      <c r="B116" s="16">
        <v>105</v>
      </c>
      <c r="C116" s="29" t="s">
        <v>100</v>
      </c>
      <c r="D116" s="30">
        <v>61.36</v>
      </c>
      <c r="E116" s="30">
        <v>61.36</v>
      </c>
      <c r="F116" s="31">
        <v>3165.56</v>
      </c>
      <c r="G116" s="31">
        <v>47247.2</v>
      </c>
      <c r="H116" s="19">
        <v>0.8</v>
      </c>
      <c r="I116" s="32">
        <f t="shared" si="3"/>
        <v>633.112</v>
      </c>
    </row>
    <row r="117" s="1" customFormat="1" ht="15" customHeight="1" spans="2:9">
      <c r="B117" s="16">
        <v>106</v>
      </c>
      <c r="C117" s="29" t="s">
        <v>101</v>
      </c>
      <c r="D117" s="30">
        <v>50</v>
      </c>
      <c r="E117" s="30">
        <v>50</v>
      </c>
      <c r="F117" s="31">
        <v>2579.5</v>
      </c>
      <c r="G117" s="31">
        <v>38500</v>
      </c>
      <c r="H117" s="19">
        <v>0.8</v>
      </c>
      <c r="I117" s="32">
        <f t="shared" si="3"/>
        <v>515.9</v>
      </c>
    </row>
    <row r="118" s="1" customFormat="1" ht="15" customHeight="1" spans="2:9">
      <c r="B118" s="16">
        <v>107</v>
      </c>
      <c r="C118" s="29" t="s">
        <v>102</v>
      </c>
      <c r="D118" s="30">
        <v>32.15</v>
      </c>
      <c r="E118" s="30">
        <v>32.15</v>
      </c>
      <c r="F118" s="31">
        <v>1658.62</v>
      </c>
      <c r="G118" s="31">
        <v>24755.5</v>
      </c>
      <c r="H118" s="19">
        <v>0.8</v>
      </c>
      <c r="I118" s="32">
        <f t="shared" si="3"/>
        <v>331.724</v>
      </c>
    </row>
    <row r="119" s="1" customFormat="1" ht="15" customHeight="1" spans="2:9">
      <c r="B119" s="16">
        <v>108</v>
      </c>
      <c r="C119" s="29" t="s">
        <v>103</v>
      </c>
      <c r="D119" s="30">
        <v>20</v>
      </c>
      <c r="E119" s="30">
        <v>20</v>
      </c>
      <c r="F119" s="31">
        <v>1031.8</v>
      </c>
      <c r="G119" s="31">
        <v>15400</v>
      </c>
      <c r="H119" s="19">
        <v>0.8</v>
      </c>
      <c r="I119" s="32">
        <f t="shared" si="3"/>
        <v>206.36</v>
      </c>
    </row>
    <row r="120" s="1" customFormat="1" ht="15" customHeight="1" spans="2:9">
      <c r="B120" s="16">
        <v>109</v>
      </c>
      <c r="C120" s="29" t="s">
        <v>104</v>
      </c>
      <c r="D120" s="30">
        <v>22</v>
      </c>
      <c r="E120" s="30">
        <v>22</v>
      </c>
      <c r="F120" s="31">
        <v>1134.98</v>
      </c>
      <c r="G120" s="31">
        <v>16940</v>
      </c>
      <c r="H120" s="19">
        <v>0.8</v>
      </c>
      <c r="I120" s="32">
        <f t="shared" si="3"/>
        <v>226.996</v>
      </c>
    </row>
    <row r="121" s="1" customFormat="1" ht="15" customHeight="1" spans="2:9">
      <c r="B121" s="16">
        <v>110</v>
      </c>
      <c r="C121" s="29" t="s">
        <v>105</v>
      </c>
      <c r="D121" s="30">
        <v>24.63</v>
      </c>
      <c r="E121" s="30">
        <v>24.63</v>
      </c>
      <c r="F121" s="31">
        <v>1270.66</v>
      </c>
      <c r="G121" s="31">
        <v>18965.1</v>
      </c>
      <c r="H121" s="19">
        <v>0.8</v>
      </c>
      <c r="I121" s="32">
        <f t="shared" si="3"/>
        <v>254.132</v>
      </c>
    </row>
    <row r="122" s="1" customFormat="1" ht="15" customHeight="1" spans="2:9">
      <c r="B122" s="16">
        <v>111</v>
      </c>
      <c r="C122" s="29" t="s">
        <v>106</v>
      </c>
      <c r="D122" s="30">
        <v>13.4</v>
      </c>
      <c r="E122" s="30">
        <v>13.4</v>
      </c>
      <c r="F122" s="31">
        <v>691.31</v>
      </c>
      <c r="G122" s="31">
        <v>10318</v>
      </c>
      <c r="H122" s="19">
        <v>0.8</v>
      </c>
      <c r="I122" s="32">
        <f t="shared" ref="I122:I185" si="4">F122*0.2</f>
        <v>138.262</v>
      </c>
    </row>
    <row r="123" s="1" customFormat="1" ht="15" customHeight="1" spans="2:9">
      <c r="B123" s="16">
        <v>112</v>
      </c>
      <c r="C123" s="29" t="s">
        <v>107</v>
      </c>
      <c r="D123" s="30">
        <v>26.39</v>
      </c>
      <c r="E123" s="30">
        <v>26.39</v>
      </c>
      <c r="F123" s="31">
        <v>1361.46</v>
      </c>
      <c r="G123" s="31">
        <v>20320.3</v>
      </c>
      <c r="H123" s="19">
        <v>0.8</v>
      </c>
      <c r="I123" s="32">
        <f t="shared" si="4"/>
        <v>272.292</v>
      </c>
    </row>
    <row r="124" s="1" customFormat="1" ht="15" customHeight="1" spans="2:9">
      <c r="B124" s="16">
        <v>113</v>
      </c>
      <c r="C124" s="29" t="s">
        <v>108</v>
      </c>
      <c r="D124" s="30">
        <v>29.81</v>
      </c>
      <c r="E124" s="30">
        <v>29.81</v>
      </c>
      <c r="F124" s="31">
        <v>1537.9</v>
      </c>
      <c r="G124" s="31">
        <v>22953.7</v>
      </c>
      <c r="H124" s="19">
        <v>0.8</v>
      </c>
      <c r="I124" s="32">
        <f t="shared" si="4"/>
        <v>307.58</v>
      </c>
    </row>
    <row r="125" s="1" customFormat="1" ht="15" customHeight="1" spans="2:9">
      <c r="B125" s="16">
        <v>114</v>
      </c>
      <c r="C125" s="29" t="s">
        <v>109</v>
      </c>
      <c r="D125" s="30">
        <v>43</v>
      </c>
      <c r="E125" s="30">
        <v>43</v>
      </c>
      <c r="F125" s="31">
        <v>2218.37</v>
      </c>
      <c r="G125" s="31">
        <v>33110</v>
      </c>
      <c r="H125" s="19">
        <v>0.8</v>
      </c>
      <c r="I125" s="32">
        <f t="shared" si="4"/>
        <v>443.674</v>
      </c>
    </row>
    <row r="126" s="1" customFormat="1" ht="15" customHeight="1" spans="2:9">
      <c r="B126" s="16">
        <v>115</v>
      </c>
      <c r="C126" s="29" t="s">
        <v>110</v>
      </c>
      <c r="D126" s="30">
        <v>63.24</v>
      </c>
      <c r="E126" s="30">
        <v>63.24</v>
      </c>
      <c r="F126" s="31">
        <v>3262.55</v>
      </c>
      <c r="G126" s="31">
        <v>48694.8</v>
      </c>
      <c r="H126" s="19">
        <v>0.8</v>
      </c>
      <c r="I126" s="32">
        <f t="shared" si="4"/>
        <v>652.51</v>
      </c>
    </row>
    <row r="127" s="1" customFormat="1" ht="15" customHeight="1" spans="2:9">
      <c r="B127" s="16">
        <v>116</v>
      </c>
      <c r="C127" s="29" t="s">
        <v>111</v>
      </c>
      <c r="D127" s="30">
        <v>29.32</v>
      </c>
      <c r="E127" s="30">
        <v>29.32</v>
      </c>
      <c r="F127" s="31">
        <v>1512.62</v>
      </c>
      <c r="G127" s="31">
        <v>22576.4</v>
      </c>
      <c r="H127" s="19">
        <v>0.8</v>
      </c>
      <c r="I127" s="32">
        <f t="shared" si="4"/>
        <v>302.524</v>
      </c>
    </row>
    <row r="128" s="1" customFormat="1" ht="15" customHeight="1" spans="2:9">
      <c r="B128" s="16">
        <v>117</v>
      </c>
      <c r="C128" s="29" t="s">
        <v>112</v>
      </c>
      <c r="D128" s="30">
        <v>60</v>
      </c>
      <c r="E128" s="30">
        <v>60</v>
      </c>
      <c r="F128" s="31">
        <v>3095.4</v>
      </c>
      <c r="G128" s="31">
        <v>46200</v>
      </c>
      <c r="H128" s="19">
        <v>0.8</v>
      </c>
      <c r="I128" s="32">
        <f t="shared" si="4"/>
        <v>619.08</v>
      </c>
    </row>
    <row r="129" s="1" customFormat="1" ht="15" customHeight="1" spans="2:9">
      <c r="B129" s="16">
        <v>118</v>
      </c>
      <c r="C129" s="29" t="s">
        <v>113</v>
      </c>
      <c r="D129" s="30">
        <v>46</v>
      </c>
      <c r="E129" s="30">
        <v>46</v>
      </c>
      <c r="F129" s="31">
        <v>2373.14</v>
      </c>
      <c r="G129" s="31">
        <v>35420</v>
      </c>
      <c r="H129" s="19">
        <v>0.8</v>
      </c>
      <c r="I129" s="32">
        <f t="shared" si="4"/>
        <v>474.628</v>
      </c>
    </row>
    <row r="130" s="1" customFormat="1" ht="15" customHeight="1" spans="2:9">
      <c r="B130" s="16">
        <v>119</v>
      </c>
      <c r="C130" s="29" t="s">
        <v>114</v>
      </c>
      <c r="D130" s="30">
        <v>22</v>
      </c>
      <c r="E130" s="30">
        <v>22</v>
      </c>
      <c r="F130" s="31">
        <v>1134.98</v>
      </c>
      <c r="G130" s="31">
        <v>16940</v>
      </c>
      <c r="H130" s="19">
        <v>0.8</v>
      </c>
      <c r="I130" s="32">
        <f t="shared" si="4"/>
        <v>226.996</v>
      </c>
    </row>
    <row r="131" s="1" customFormat="1" ht="15" customHeight="1" spans="2:9">
      <c r="B131" s="16">
        <v>120</v>
      </c>
      <c r="C131" s="29" t="s">
        <v>115</v>
      </c>
      <c r="D131" s="30">
        <v>44.95</v>
      </c>
      <c r="E131" s="30">
        <v>44.95</v>
      </c>
      <c r="F131" s="31">
        <v>2318.97</v>
      </c>
      <c r="G131" s="31">
        <v>34611.5</v>
      </c>
      <c r="H131" s="19">
        <v>0.8</v>
      </c>
      <c r="I131" s="32">
        <f t="shared" si="4"/>
        <v>463.794</v>
      </c>
    </row>
    <row r="132" s="1" customFormat="1" ht="15" customHeight="1" spans="2:9">
      <c r="B132" s="16">
        <v>121</v>
      </c>
      <c r="C132" s="29" t="s">
        <v>106</v>
      </c>
      <c r="D132" s="30">
        <v>70</v>
      </c>
      <c r="E132" s="30">
        <v>70</v>
      </c>
      <c r="F132" s="31">
        <v>3611.3</v>
      </c>
      <c r="G132" s="31">
        <v>53900</v>
      </c>
      <c r="H132" s="19">
        <v>0.8</v>
      </c>
      <c r="I132" s="32">
        <f t="shared" si="4"/>
        <v>722.26</v>
      </c>
    </row>
    <row r="133" s="1" customFormat="1" ht="15" customHeight="1" spans="2:9">
      <c r="B133" s="16">
        <v>122</v>
      </c>
      <c r="C133" s="29" t="s">
        <v>116</v>
      </c>
      <c r="D133" s="30">
        <v>32</v>
      </c>
      <c r="E133" s="30">
        <v>32</v>
      </c>
      <c r="F133" s="31">
        <v>1650.88</v>
      </c>
      <c r="G133" s="31">
        <v>24640</v>
      </c>
      <c r="H133" s="19">
        <v>0.8</v>
      </c>
      <c r="I133" s="32">
        <f t="shared" si="4"/>
        <v>330.176</v>
      </c>
    </row>
    <row r="134" s="1" customFormat="1" ht="15" customHeight="1" spans="2:9">
      <c r="B134" s="16">
        <v>123</v>
      </c>
      <c r="C134" s="29" t="s">
        <v>117</v>
      </c>
      <c r="D134" s="30">
        <v>35</v>
      </c>
      <c r="E134" s="30">
        <v>35</v>
      </c>
      <c r="F134" s="31">
        <v>1805.65</v>
      </c>
      <c r="G134" s="31">
        <v>26950</v>
      </c>
      <c r="H134" s="19">
        <v>0.8</v>
      </c>
      <c r="I134" s="32">
        <f t="shared" si="4"/>
        <v>361.13</v>
      </c>
    </row>
    <row r="135" s="1" customFormat="1" ht="15" customHeight="1" spans="2:9">
      <c r="B135" s="16">
        <v>124</v>
      </c>
      <c r="C135" s="29" t="s">
        <v>118</v>
      </c>
      <c r="D135" s="32">
        <v>22</v>
      </c>
      <c r="E135" s="32">
        <v>22</v>
      </c>
      <c r="F135" s="31">
        <v>1134.98</v>
      </c>
      <c r="G135" s="31">
        <v>16940</v>
      </c>
      <c r="H135" s="19">
        <v>0.8</v>
      </c>
      <c r="I135" s="32">
        <f t="shared" si="4"/>
        <v>226.996</v>
      </c>
    </row>
    <row r="136" s="1" customFormat="1" ht="15" customHeight="1" spans="2:9">
      <c r="B136" s="16">
        <v>125</v>
      </c>
      <c r="C136" s="29" t="s">
        <v>119</v>
      </c>
      <c r="D136" s="32">
        <v>12</v>
      </c>
      <c r="E136" s="32">
        <v>12</v>
      </c>
      <c r="F136" s="31">
        <v>619.08</v>
      </c>
      <c r="G136" s="31">
        <v>9240</v>
      </c>
      <c r="H136" s="19">
        <v>0.8</v>
      </c>
      <c r="I136" s="32">
        <f t="shared" si="4"/>
        <v>123.816</v>
      </c>
    </row>
    <row r="137" s="1" customFormat="1" ht="15" customHeight="1" spans="2:9">
      <c r="B137" s="16">
        <v>126</v>
      </c>
      <c r="C137" s="29" t="s">
        <v>120</v>
      </c>
      <c r="D137" s="32">
        <v>27</v>
      </c>
      <c r="E137" s="32">
        <v>27</v>
      </c>
      <c r="F137" s="31">
        <v>1392.93</v>
      </c>
      <c r="G137" s="31">
        <v>20790</v>
      </c>
      <c r="H137" s="19">
        <v>0.8</v>
      </c>
      <c r="I137" s="32">
        <f t="shared" si="4"/>
        <v>278.586</v>
      </c>
    </row>
    <row r="138" s="1" customFormat="1" ht="15" customHeight="1" spans="2:9">
      <c r="B138" s="16">
        <v>127</v>
      </c>
      <c r="C138" s="29" t="s">
        <v>104</v>
      </c>
      <c r="D138" s="34">
        <v>34</v>
      </c>
      <c r="E138" s="34">
        <v>34</v>
      </c>
      <c r="F138" s="31">
        <v>1754.06</v>
      </c>
      <c r="G138" s="31">
        <v>26180</v>
      </c>
      <c r="H138" s="19">
        <v>0.8</v>
      </c>
      <c r="I138" s="32">
        <f t="shared" si="4"/>
        <v>350.812</v>
      </c>
    </row>
    <row r="139" s="1" customFormat="1" ht="15" customHeight="1" spans="2:9">
      <c r="B139" s="16">
        <v>128</v>
      </c>
      <c r="C139" s="29" t="s">
        <v>121</v>
      </c>
      <c r="D139" s="30">
        <v>21</v>
      </c>
      <c r="E139" s="30">
        <v>21</v>
      </c>
      <c r="F139" s="31">
        <v>1083.39</v>
      </c>
      <c r="G139" s="31">
        <v>16170</v>
      </c>
      <c r="H139" s="19">
        <v>0.8</v>
      </c>
      <c r="I139" s="32">
        <f t="shared" si="4"/>
        <v>216.678</v>
      </c>
    </row>
    <row r="140" s="1" customFormat="1" ht="15" customHeight="1" spans="2:9">
      <c r="B140" s="16">
        <v>129</v>
      </c>
      <c r="C140" s="29" t="s">
        <v>17</v>
      </c>
      <c r="D140" s="30">
        <v>30</v>
      </c>
      <c r="E140" s="30">
        <v>30</v>
      </c>
      <c r="F140" s="31">
        <v>1547.7</v>
      </c>
      <c r="G140" s="31">
        <v>23100</v>
      </c>
      <c r="H140" s="19">
        <v>0.8</v>
      </c>
      <c r="I140" s="32">
        <f t="shared" si="4"/>
        <v>309.54</v>
      </c>
    </row>
    <row r="141" s="1" customFormat="1" ht="15" customHeight="1" spans="2:9">
      <c r="B141" s="16">
        <v>130</v>
      </c>
      <c r="C141" s="29" t="s">
        <v>122</v>
      </c>
      <c r="D141" s="30">
        <v>50</v>
      </c>
      <c r="E141" s="30">
        <v>50</v>
      </c>
      <c r="F141" s="31">
        <v>2579.5</v>
      </c>
      <c r="G141" s="31">
        <v>38500</v>
      </c>
      <c r="H141" s="19">
        <v>0.8</v>
      </c>
      <c r="I141" s="32">
        <f t="shared" si="4"/>
        <v>515.9</v>
      </c>
    </row>
    <row r="142" s="1" customFormat="1" ht="15" customHeight="1" spans="2:9">
      <c r="B142" s="16">
        <v>131</v>
      </c>
      <c r="C142" s="29" t="s">
        <v>123</v>
      </c>
      <c r="D142" s="30">
        <v>14</v>
      </c>
      <c r="E142" s="30">
        <v>14</v>
      </c>
      <c r="F142" s="31">
        <v>722.26</v>
      </c>
      <c r="G142" s="31">
        <v>10780</v>
      </c>
      <c r="H142" s="19">
        <v>0.8</v>
      </c>
      <c r="I142" s="32">
        <f t="shared" si="4"/>
        <v>144.452</v>
      </c>
    </row>
    <row r="143" s="1" customFormat="1" ht="15" customHeight="1" spans="2:9">
      <c r="B143" s="16">
        <v>132</v>
      </c>
      <c r="C143" s="29" t="s">
        <v>124</v>
      </c>
      <c r="D143" s="30">
        <v>29.5</v>
      </c>
      <c r="E143" s="30">
        <v>29.5</v>
      </c>
      <c r="F143" s="31">
        <v>1521.91</v>
      </c>
      <c r="G143" s="31">
        <v>22715</v>
      </c>
      <c r="H143" s="19">
        <v>0.8</v>
      </c>
      <c r="I143" s="32">
        <f t="shared" si="4"/>
        <v>304.382</v>
      </c>
    </row>
    <row r="144" s="1" customFormat="1" ht="15" customHeight="1" spans="2:9">
      <c r="B144" s="16">
        <v>133</v>
      </c>
      <c r="C144" s="29" t="s">
        <v>125</v>
      </c>
      <c r="D144" s="30">
        <v>12.5</v>
      </c>
      <c r="E144" s="30">
        <v>12.5</v>
      </c>
      <c r="F144" s="31">
        <v>644.88</v>
      </c>
      <c r="G144" s="31">
        <v>9625</v>
      </c>
      <c r="H144" s="19">
        <v>0.8</v>
      </c>
      <c r="I144" s="32">
        <f t="shared" si="4"/>
        <v>128.976</v>
      </c>
    </row>
    <row r="145" s="1" customFormat="1" ht="15" customHeight="1" spans="2:9">
      <c r="B145" s="16">
        <v>134</v>
      </c>
      <c r="C145" s="29" t="s">
        <v>126</v>
      </c>
      <c r="D145" s="30">
        <v>8</v>
      </c>
      <c r="E145" s="30">
        <v>8</v>
      </c>
      <c r="F145" s="31">
        <v>412.72</v>
      </c>
      <c r="G145" s="31">
        <v>6160</v>
      </c>
      <c r="H145" s="19">
        <v>0.8</v>
      </c>
      <c r="I145" s="32">
        <f t="shared" si="4"/>
        <v>82.544</v>
      </c>
    </row>
    <row r="146" s="1" customFormat="1" ht="15" customHeight="1" spans="2:9">
      <c r="B146" s="16">
        <v>135</v>
      </c>
      <c r="C146" s="29" t="s">
        <v>17</v>
      </c>
      <c r="D146" s="30">
        <v>13</v>
      </c>
      <c r="E146" s="30">
        <v>13</v>
      </c>
      <c r="F146" s="31">
        <v>670.67</v>
      </c>
      <c r="G146" s="31">
        <v>10010</v>
      </c>
      <c r="H146" s="19">
        <v>0.8</v>
      </c>
      <c r="I146" s="32">
        <f t="shared" si="4"/>
        <v>134.134</v>
      </c>
    </row>
    <row r="147" s="1" customFormat="1" ht="15" customHeight="1" spans="2:9">
      <c r="B147" s="16">
        <v>136</v>
      </c>
      <c r="C147" s="29" t="s">
        <v>127</v>
      </c>
      <c r="D147" s="30">
        <v>18.6</v>
      </c>
      <c r="E147" s="30">
        <v>18.6</v>
      </c>
      <c r="F147" s="31">
        <v>959.57</v>
      </c>
      <c r="G147" s="31">
        <v>14322</v>
      </c>
      <c r="H147" s="19">
        <v>0.8</v>
      </c>
      <c r="I147" s="32">
        <f t="shared" si="4"/>
        <v>191.914</v>
      </c>
    </row>
    <row r="148" s="1" customFormat="1" ht="15" customHeight="1" spans="2:9">
      <c r="B148" s="16">
        <v>137</v>
      </c>
      <c r="C148" s="29" t="s">
        <v>128</v>
      </c>
      <c r="D148" s="30">
        <v>54.5</v>
      </c>
      <c r="E148" s="30">
        <v>54.5</v>
      </c>
      <c r="F148" s="31">
        <v>2811.66</v>
      </c>
      <c r="G148" s="31">
        <v>41965</v>
      </c>
      <c r="H148" s="19">
        <v>0.8</v>
      </c>
      <c r="I148" s="32">
        <f t="shared" si="4"/>
        <v>562.332</v>
      </c>
    </row>
    <row r="149" s="1" customFormat="1" ht="15" customHeight="1" spans="2:9">
      <c r="B149" s="16">
        <v>138</v>
      </c>
      <c r="C149" s="29" t="s">
        <v>129</v>
      </c>
      <c r="D149" s="30">
        <v>19.5</v>
      </c>
      <c r="E149" s="30">
        <v>19.5</v>
      </c>
      <c r="F149" s="31">
        <v>1006.01</v>
      </c>
      <c r="G149" s="31">
        <v>15015</v>
      </c>
      <c r="H149" s="19">
        <v>0.8</v>
      </c>
      <c r="I149" s="32">
        <f t="shared" si="4"/>
        <v>201.202</v>
      </c>
    </row>
    <row r="150" s="1" customFormat="1" ht="15" customHeight="1" spans="2:9">
      <c r="B150" s="16">
        <v>139</v>
      </c>
      <c r="C150" s="29" t="s">
        <v>130</v>
      </c>
      <c r="D150" s="30">
        <v>37.2</v>
      </c>
      <c r="E150" s="30">
        <v>37.2</v>
      </c>
      <c r="F150" s="31">
        <v>1919.15</v>
      </c>
      <c r="G150" s="31">
        <v>28644</v>
      </c>
      <c r="H150" s="19">
        <v>0.8</v>
      </c>
      <c r="I150" s="32">
        <f t="shared" si="4"/>
        <v>383.83</v>
      </c>
    </row>
    <row r="151" s="1" customFormat="1" ht="15" customHeight="1" spans="2:9">
      <c r="B151" s="16">
        <v>140</v>
      </c>
      <c r="C151" s="29" t="s">
        <v>131</v>
      </c>
      <c r="D151" s="30">
        <v>21.7</v>
      </c>
      <c r="E151" s="30">
        <v>21.7</v>
      </c>
      <c r="F151" s="31">
        <v>1119.5</v>
      </c>
      <c r="G151" s="31">
        <v>16709</v>
      </c>
      <c r="H151" s="19">
        <v>0.8</v>
      </c>
      <c r="I151" s="32">
        <f t="shared" si="4"/>
        <v>223.9</v>
      </c>
    </row>
    <row r="152" s="1" customFormat="1" ht="15" customHeight="1" spans="2:9">
      <c r="B152" s="16">
        <v>141</v>
      </c>
      <c r="C152" s="29" t="s">
        <v>132</v>
      </c>
      <c r="D152" s="30">
        <v>54.5</v>
      </c>
      <c r="E152" s="30">
        <v>54.5</v>
      </c>
      <c r="F152" s="31">
        <v>2811.66</v>
      </c>
      <c r="G152" s="31">
        <v>41965</v>
      </c>
      <c r="H152" s="19">
        <v>0.8</v>
      </c>
      <c r="I152" s="32">
        <f t="shared" si="4"/>
        <v>562.332</v>
      </c>
    </row>
    <row r="153" s="1" customFormat="1" ht="15" customHeight="1" spans="2:9">
      <c r="B153" s="16">
        <v>142</v>
      </c>
      <c r="C153" s="29" t="s">
        <v>133</v>
      </c>
      <c r="D153" s="30">
        <v>41</v>
      </c>
      <c r="E153" s="30">
        <v>41</v>
      </c>
      <c r="F153" s="31">
        <v>2115.19</v>
      </c>
      <c r="G153" s="31">
        <v>31570</v>
      </c>
      <c r="H153" s="19">
        <v>0.8</v>
      </c>
      <c r="I153" s="32">
        <f t="shared" si="4"/>
        <v>423.038</v>
      </c>
    </row>
    <row r="154" s="1" customFormat="1" ht="15" customHeight="1" spans="2:9">
      <c r="B154" s="16">
        <v>143</v>
      </c>
      <c r="C154" s="29" t="s">
        <v>134</v>
      </c>
      <c r="D154" s="30">
        <v>4.94</v>
      </c>
      <c r="E154" s="30">
        <v>4.94</v>
      </c>
      <c r="F154" s="31">
        <v>254.85</v>
      </c>
      <c r="G154" s="31">
        <v>3803.8</v>
      </c>
      <c r="H154" s="19">
        <v>0.8</v>
      </c>
      <c r="I154" s="32">
        <f t="shared" si="4"/>
        <v>50.97</v>
      </c>
    </row>
    <row r="155" s="1" customFormat="1" ht="15" customHeight="1" spans="2:9">
      <c r="B155" s="16">
        <v>144</v>
      </c>
      <c r="C155" s="29" t="s">
        <v>135</v>
      </c>
      <c r="D155" s="30">
        <v>36.5</v>
      </c>
      <c r="E155" s="30">
        <v>36.5</v>
      </c>
      <c r="F155" s="31">
        <v>1883.04</v>
      </c>
      <c r="G155" s="31">
        <v>28105</v>
      </c>
      <c r="H155" s="19">
        <v>0.8</v>
      </c>
      <c r="I155" s="32">
        <f t="shared" si="4"/>
        <v>376.608</v>
      </c>
    </row>
    <row r="156" s="1" customFormat="1" ht="15" customHeight="1" spans="2:9">
      <c r="B156" s="16">
        <v>145</v>
      </c>
      <c r="C156" s="29" t="s">
        <v>136</v>
      </c>
      <c r="D156" s="30">
        <v>25</v>
      </c>
      <c r="E156" s="30">
        <v>25</v>
      </c>
      <c r="F156" s="31">
        <v>1289.75</v>
      </c>
      <c r="G156" s="31">
        <v>19250</v>
      </c>
      <c r="H156" s="19">
        <v>0.8</v>
      </c>
      <c r="I156" s="32">
        <f t="shared" si="4"/>
        <v>257.95</v>
      </c>
    </row>
    <row r="157" s="1" customFormat="1" ht="15" customHeight="1" spans="2:9">
      <c r="B157" s="16">
        <v>146</v>
      </c>
      <c r="C157" s="29" t="s">
        <v>137</v>
      </c>
      <c r="D157" s="30">
        <v>35</v>
      </c>
      <c r="E157" s="30">
        <v>35</v>
      </c>
      <c r="F157" s="31">
        <v>1805.65</v>
      </c>
      <c r="G157" s="31">
        <v>26950</v>
      </c>
      <c r="H157" s="19">
        <v>0.8</v>
      </c>
      <c r="I157" s="32">
        <f t="shared" si="4"/>
        <v>361.13</v>
      </c>
    </row>
    <row r="158" s="1" customFormat="1" ht="15" customHeight="1" spans="2:9">
      <c r="B158" s="16">
        <v>147</v>
      </c>
      <c r="C158" s="29" t="s">
        <v>138</v>
      </c>
      <c r="D158" s="30">
        <v>58</v>
      </c>
      <c r="E158" s="30">
        <v>58</v>
      </c>
      <c r="F158" s="31">
        <v>2992.22</v>
      </c>
      <c r="G158" s="31">
        <v>44660</v>
      </c>
      <c r="H158" s="19">
        <v>0.8</v>
      </c>
      <c r="I158" s="32">
        <f t="shared" si="4"/>
        <v>598.444</v>
      </c>
    </row>
    <row r="159" s="1" customFormat="1" ht="15" customHeight="1" spans="2:9">
      <c r="B159" s="16">
        <v>148</v>
      </c>
      <c r="C159" s="29" t="s">
        <v>139</v>
      </c>
      <c r="D159" s="30">
        <v>24</v>
      </c>
      <c r="E159" s="30">
        <v>24</v>
      </c>
      <c r="F159" s="31">
        <v>1238.16</v>
      </c>
      <c r="G159" s="31">
        <v>18480</v>
      </c>
      <c r="H159" s="19">
        <v>0.8</v>
      </c>
      <c r="I159" s="32">
        <f t="shared" si="4"/>
        <v>247.632</v>
      </c>
    </row>
    <row r="160" s="1" customFormat="1" ht="15" customHeight="1" spans="2:9">
      <c r="B160" s="16">
        <v>149</v>
      </c>
      <c r="C160" s="29" t="s">
        <v>140</v>
      </c>
      <c r="D160" s="30">
        <v>24</v>
      </c>
      <c r="E160" s="30">
        <v>24</v>
      </c>
      <c r="F160" s="31">
        <v>1238.16</v>
      </c>
      <c r="G160" s="31">
        <v>18480</v>
      </c>
      <c r="H160" s="19">
        <v>0.8</v>
      </c>
      <c r="I160" s="32">
        <f t="shared" si="4"/>
        <v>247.632</v>
      </c>
    </row>
    <row r="161" s="1" customFormat="1" ht="15" customHeight="1" spans="2:9">
      <c r="B161" s="16">
        <v>150</v>
      </c>
      <c r="C161" s="29" t="s">
        <v>141</v>
      </c>
      <c r="D161" s="30">
        <v>18</v>
      </c>
      <c r="E161" s="30">
        <v>18</v>
      </c>
      <c r="F161" s="31">
        <v>928.62</v>
      </c>
      <c r="G161" s="31">
        <v>13860</v>
      </c>
      <c r="H161" s="19">
        <v>0.8</v>
      </c>
      <c r="I161" s="32">
        <f t="shared" si="4"/>
        <v>185.724</v>
      </c>
    </row>
    <row r="162" s="1" customFormat="1" ht="15" customHeight="1" spans="2:9">
      <c r="B162" s="16">
        <v>151</v>
      </c>
      <c r="C162" s="29" t="s">
        <v>142</v>
      </c>
      <c r="D162" s="30">
        <v>49</v>
      </c>
      <c r="E162" s="30">
        <v>49</v>
      </c>
      <c r="F162" s="31">
        <v>2527.91</v>
      </c>
      <c r="G162" s="31">
        <v>37730</v>
      </c>
      <c r="H162" s="19">
        <v>0.8</v>
      </c>
      <c r="I162" s="32">
        <f t="shared" si="4"/>
        <v>505.582</v>
      </c>
    </row>
    <row r="163" s="1" customFormat="1" ht="15" customHeight="1" spans="2:9">
      <c r="B163" s="16">
        <v>152</v>
      </c>
      <c r="C163" s="29" t="s">
        <v>143</v>
      </c>
      <c r="D163" s="30">
        <v>28.5</v>
      </c>
      <c r="E163" s="30">
        <v>28.5</v>
      </c>
      <c r="F163" s="31">
        <v>1470.32</v>
      </c>
      <c r="G163" s="31">
        <v>21945</v>
      </c>
      <c r="H163" s="19">
        <v>0.8</v>
      </c>
      <c r="I163" s="32">
        <f t="shared" si="4"/>
        <v>294.064</v>
      </c>
    </row>
    <row r="164" s="1" customFormat="1" ht="15" customHeight="1" spans="2:9">
      <c r="B164" s="16">
        <v>153</v>
      </c>
      <c r="C164" s="29" t="s">
        <v>144</v>
      </c>
      <c r="D164" s="30">
        <v>20.66</v>
      </c>
      <c r="E164" s="30">
        <v>20.66</v>
      </c>
      <c r="F164" s="31">
        <v>1065.85</v>
      </c>
      <c r="G164" s="31">
        <v>15908.2</v>
      </c>
      <c r="H164" s="19">
        <v>0.8</v>
      </c>
      <c r="I164" s="32">
        <f t="shared" si="4"/>
        <v>213.17</v>
      </c>
    </row>
    <row r="165" s="1" customFormat="1" ht="15" customHeight="1" spans="2:9">
      <c r="B165" s="16">
        <v>154</v>
      </c>
      <c r="C165" s="29" t="s">
        <v>145</v>
      </c>
      <c r="D165" s="30">
        <v>28.5</v>
      </c>
      <c r="E165" s="30">
        <v>28.5</v>
      </c>
      <c r="F165" s="31">
        <v>1470.32</v>
      </c>
      <c r="G165" s="31">
        <v>21945</v>
      </c>
      <c r="H165" s="19">
        <v>0.8</v>
      </c>
      <c r="I165" s="32">
        <f t="shared" si="4"/>
        <v>294.064</v>
      </c>
    </row>
    <row r="166" s="1" customFormat="1" ht="15" customHeight="1" spans="2:9">
      <c r="B166" s="16">
        <v>155</v>
      </c>
      <c r="C166" s="29" t="s">
        <v>146</v>
      </c>
      <c r="D166" s="30">
        <v>29.06</v>
      </c>
      <c r="E166" s="30">
        <v>29.06</v>
      </c>
      <c r="F166" s="31">
        <v>1499.21</v>
      </c>
      <c r="G166" s="31">
        <v>22376.2</v>
      </c>
      <c r="H166" s="19">
        <v>0.8</v>
      </c>
      <c r="I166" s="32">
        <f t="shared" si="4"/>
        <v>299.842</v>
      </c>
    </row>
    <row r="167" s="1" customFormat="1" ht="15" customHeight="1" spans="2:9">
      <c r="B167" s="16">
        <v>156</v>
      </c>
      <c r="C167" s="29" t="s">
        <v>147</v>
      </c>
      <c r="D167" s="30">
        <v>45</v>
      </c>
      <c r="E167" s="30">
        <v>45</v>
      </c>
      <c r="F167" s="31">
        <v>2321.55</v>
      </c>
      <c r="G167" s="31">
        <v>34650</v>
      </c>
      <c r="H167" s="19">
        <v>0.8</v>
      </c>
      <c r="I167" s="32">
        <f t="shared" si="4"/>
        <v>464.31</v>
      </c>
    </row>
    <row r="168" s="1" customFormat="1" ht="15" customHeight="1" spans="2:9">
      <c r="B168" s="16">
        <v>157</v>
      </c>
      <c r="C168" s="29" t="s">
        <v>148</v>
      </c>
      <c r="D168" s="30">
        <v>16</v>
      </c>
      <c r="E168" s="30">
        <v>16</v>
      </c>
      <c r="F168" s="31">
        <v>825.44</v>
      </c>
      <c r="G168" s="31">
        <v>12320</v>
      </c>
      <c r="H168" s="19">
        <v>0.8</v>
      </c>
      <c r="I168" s="32">
        <f t="shared" si="4"/>
        <v>165.088</v>
      </c>
    </row>
    <row r="169" s="1" customFormat="1" ht="15" customHeight="1" spans="2:9">
      <c r="B169" s="16">
        <v>158</v>
      </c>
      <c r="C169" s="29" t="s">
        <v>54</v>
      </c>
      <c r="D169" s="30">
        <v>22</v>
      </c>
      <c r="E169" s="30">
        <v>22</v>
      </c>
      <c r="F169" s="31">
        <v>1134.98</v>
      </c>
      <c r="G169" s="31">
        <v>16940</v>
      </c>
      <c r="H169" s="19">
        <v>0.8</v>
      </c>
      <c r="I169" s="32">
        <f t="shared" si="4"/>
        <v>226.996</v>
      </c>
    </row>
    <row r="170" s="1" customFormat="1" ht="15" customHeight="1" spans="2:9">
      <c r="B170" s="16">
        <v>159</v>
      </c>
      <c r="C170" s="29" t="s">
        <v>149</v>
      </c>
      <c r="D170" s="30">
        <v>17.6</v>
      </c>
      <c r="E170" s="30">
        <v>17.6</v>
      </c>
      <c r="F170" s="31">
        <v>907.98</v>
      </c>
      <c r="G170" s="31">
        <v>13552</v>
      </c>
      <c r="H170" s="19">
        <v>0.8</v>
      </c>
      <c r="I170" s="32">
        <f t="shared" si="4"/>
        <v>181.596</v>
      </c>
    </row>
    <row r="171" s="1" customFormat="1" ht="15" customHeight="1" spans="2:9">
      <c r="B171" s="16">
        <v>160</v>
      </c>
      <c r="C171" s="29" t="s">
        <v>150</v>
      </c>
      <c r="D171" s="30">
        <v>30</v>
      </c>
      <c r="E171" s="30">
        <v>30</v>
      </c>
      <c r="F171" s="31">
        <v>1547.7</v>
      </c>
      <c r="G171" s="31">
        <v>23100</v>
      </c>
      <c r="H171" s="19">
        <v>0.8</v>
      </c>
      <c r="I171" s="32">
        <f t="shared" si="4"/>
        <v>309.54</v>
      </c>
    </row>
    <row r="172" s="1" customFormat="1" ht="15" customHeight="1" spans="2:9">
      <c r="B172" s="16">
        <v>161</v>
      </c>
      <c r="C172" s="29" t="s">
        <v>151</v>
      </c>
      <c r="D172" s="30">
        <v>25</v>
      </c>
      <c r="E172" s="30">
        <v>25</v>
      </c>
      <c r="F172" s="31">
        <v>1289.75</v>
      </c>
      <c r="G172" s="31">
        <v>19250</v>
      </c>
      <c r="H172" s="19">
        <v>0.8</v>
      </c>
      <c r="I172" s="32">
        <f t="shared" si="4"/>
        <v>257.95</v>
      </c>
    </row>
    <row r="173" s="1" customFormat="1" ht="15" customHeight="1" spans="2:9">
      <c r="B173" s="16">
        <v>162</v>
      </c>
      <c r="C173" s="29" t="s">
        <v>152</v>
      </c>
      <c r="D173" s="30">
        <v>22</v>
      </c>
      <c r="E173" s="30">
        <v>22</v>
      </c>
      <c r="F173" s="31">
        <v>1134.98</v>
      </c>
      <c r="G173" s="31">
        <v>16940</v>
      </c>
      <c r="H173" s="19">
        <v>0.8</v>
      </c>
      <c r="I173" s="32">
        <f t="shared" si="4"/>
        <v>226.996</v>
      </c>
    </row>
    <row r="174" s="1" customFormat="1" ht="15" customHeight="1" spans="2:9">
      <c r="B174" s="16">
        <v>163</v>
      </c>
      <c r="C174" s="29" t="s">
        <v>153</v>
      </c>
      <c r="D174" s="30">
        <v>85</v>
      </c>
      <c r="E174" s="30">
        <v>85</v>
      </c>
      <c r="F174" s="31">
        <v>4385.15</v>
      </c>
      <c r="G174" s="31">
        <v>65450</v>
      </c>
      <c r="H174" s="19">
        <v>0.8</v>
      </c>
      <c r="I174" s="32">
        <f t="shared" si="4"/>
        <v>877.03</v>
      </c>
    </row>
    <row r="175" s="1" customFormat="1" ht="15" customHeight="1" spans="2:9">
      <c r="B175" s="16">
        <v>164</v>
      </c>
      <c r="C175" s="29" t="s">
        <v>154</v>
      </c>
      <c r="D175" s="30">
        <v>28.8</v>
      </c>
      <c r="E175" s="30">
        <v>28.8</v>
      </c>
      <c r="F175" s="31">
        <v>1485.79</v>
      </c>
      <c r="G175" s="31">
        <v>22176</v>
      </c>
      <c r="H175" s="19">
        <v>0.8</v>
      </c>
      <c r="I175" s="32">
        <f t="shared" si="4"/>
        <v>297.158</v>
      </c>
    </row>
    <row r="176" s="1" customFormat="1" ht="15" customHeight="1" spans="2:9">
      <c r="B176" s="16">
        <v>165</v>
      </c>
      <c r="C176" s="29" t="s">
        <v>155</v>
      </c>
      <c r="D176" s="30">
        <v>44.54</v>
      </c>
      <c r="E176" s="30">
        <v>44.54</v>
      </c>
      <c r="F176" s="31">
        <v>2297.82</v>
      </c>
      <c r="G176" s="31">
        <v>34295.8</v>
      </c>
      <c r="H176" s="19">
        <v>0.8</v>
      </c>
      <c r="I176" s="32">
        <f t="shared" si="4"/>
        <v>459.564</v>
      </c>
    </row>
    <row r="177" s="1" customFormat="1" ht="15" customHeight="1" spans="2:9">
      <c r="B177" s="16">
        <v>166</v>
      </c>
      <c r="C177" s="29" t="s">
        <v>155</v>
      </c>
      <c r="D177" s="30">
        <v>24.7</v>
      </c>
      <c r="E177" s="30">
        <v>24.7</v>
      </c>
      <c r="F177" s="31">
        <v>1274.27</v>
      </c>
      <c r="G177" s="31">
        <v>19019</v>
      </c>
      <c r="H177" s="19">
        <v>0.8</v>
      </c>
      <c r="I177" s="32">
        <f t="shared" si="4"/>
        <v>254.854</v>
      </c>
    </row>
    <row r="178" s="1" customFormat="1" ht="15" customHeight="1" spans="2:9">
      <c r="B178" s="16">
        <v>167</v>
      </c>
      <c r="C178" s="29" t="s">
        <v>156</v>
      </c>
      <c r="D178" s="30">
        <v>20.44</v>
      </c>
      <c r="E178" s="30">
        <v>20.44</v>
      </c>
      <c r="F178" s="31">
        <v>1054.5</v>
      </c>
      <c r="G178" s="31">
        <v>15738.8</v>
      </c>
      <c r="H178" s="19">
        <v>0.8</v>
      </c>
      <c r="I178" s="32">
        <f t="shared" si="4"/>
        <v>210.9</v>
      </c>
    </row>
    <row r="179" s="1" customFormat="1" ht="15" customHeight="1" spans="2:9">
      <c r="B179" s="16">
        <v>168</v>
      </c>
      <c r="C179" s="29" t="s">
        <v>157</v>
      </c>
      <c r="D179" s="30">
        <v>41.27</v>
      </c>
      <c r="E179" s="30">
        <v>41.27</v>
      </c>
      <c r="F179" s="31">
        <v>2129.12</v>
      </c>
      <c r="G179" s="31">
        <v>31777.9</v>
      </c>
      <c r="H179" s="19">
        <v>0.8</v>
      </c>
      <c r="I179" s="32">
        <f t="shared" si="4"/>
        <v>425.824</v>
      </c>
    </row>
    <row r="180" s="1" customFormat="1" ht="15" customHeight="1" spans="2:9">
      <c r="B180" s="16">
        <v>169</v>
      </c>
      <c r="C180" s="29" t="s">
        <v>66</v>
      </c>
      <c r="D180" s="30">
        <v>33.08</v>
      </c>
      <c r="E180" s="30">
        <v>33.08</v>
      </c>
      <c r="F180" s="31">
        <v>1706.6</v>
      </c>
      <c r="G180" s="31">
        <v>25471.6</v>
      </c>
      <c r="H180" s="19">
        <v>0.8</v>
      </c>
      <c r="I180" s="32">
        <f t="shared" si="4"/>
        <v>341.32</v>
      </c>
    </row>
    <row r="181" s="1" customFormat="1" ht="15" customHeight="1" spans="2:9">
      <c r="B181" s="16">
        <v>170</v>
      </c>
      <c r="C181" s="29" t="s">
        <v>158</v>
      </c>
      <c r="D181" s="30">
        <v>35</v>
      </c>
      <c r="E181" s="30">
        <v>35</v>
      </c>
      <c r="F181" s="31">
        <v>1805.65</v>
      </c>
      <c r="G181" s="31">
        <v>26950</v>
      </c>
      <c r="H181" s="19">
        <v>0.8</v>
      </c>
      <c r="I181" s="32">
        <f t="shared" si="4"/>
        <v>361.13</v>
      </c>
    </row>
    <row r="182" s="1" customFormat="1" ht="15" customHeight="1" spans="2:9">
      <c r="B182" s="16">
        <v>171</v>
      </c>
      <c r="C182" s="29" t="s">
        <v>159</v>
      </c>
      <c r="D182" s="30">
        <v>31.3</v>
      </c>
      <c r="E182" s="30">
        <v>31.3</v>
      </c>
      <c r="F182" s="31">
        <v>1614.77</v>
      </c>
      <c r="G182" s="31">
        <v>24101</v>
      </c>
      <c r="H182" s="19">
        <v>0.8</v>
      </c>
      <c r="I182" s="32">
        <f t="shared" si="4"/>
        <v>322.954</v>
      </c>
    </row>
    <row r="183" s="1" customFormat="1" ht="15" customHeight="1" spans="2:9">
      <c r="B183" s="16">
        <v>172</v>
      </c>
      <c r="C183" s="29" t="s">
        <v>160</v>
      </c>
      <c r="D183" s="30">
        <v>11.43</v>
      </c>
      <c r="E183" s="30">
        <v>11.43</v>
      </c>
      <c r="F183" s="31">
        <v>589.67</v>
      </c>
      <c r="G183" s="31">
        <v>8801.1</v>
      </c>
      <c r="H183" s="19">
        <v>0.8</v>
      </c>
      <c r="I183" s="32">
        <f t="shared" si="4"/>
        <v>117.934</v>
      </c>
    </row>
    <row r="184" s="1" customFormat="1" ht="15" customHeight="1" spans="2:9">
      <c r="B184" s="16">
        <v>173</v>
      </c>
      <c r="C184" s="29" t="s">
        <v>161</v>
      </c>
      <c r="D184" s="30">
        <v>10.43</v>
      </c>
      <c r="E184" s="30">
        <v>10.43</v>
      </c>
      <c r="F184" s="31">
        <v>538.08</v>
      </c>
      <c r="G184" s="31">
        <v>8031.1</v>
      </c>
      <c r="H184" s="19">
        <v>0.8</v>
      </c>
      <c r="I184" s="32">
        <f t="shared" si="4"/>
        <v>107.616</v>
      </c>
    </row>
    <row r="185" s="1" customFormat="1" ht="15" customHeight="1" spans="2:9">
      <c r="B185" s="16">
        <v>174</v>
      </c>
      <c r="C185" s="29" t="s">
        <v>162</v>
      </c>
      <c r="D185" s="30">
        <v>15</v>
      </c>
      <c r="E185" s="30">
        <v>15</v>
      </c>
      <c r="F185" s="31">
        <v>773.85</v>
      </c>
      <c r="G185" s="31">
        <v>11550</v>
      </c>
      <c r="H185" s="19">
        <v>0.8</v>
      </c>
      <c r="I185" s="32">
        <f t="shared" si="4"/>
        <v>154.77</v>
      </c>
    </row>
    <row r="186" s="1" customFormat="1" ht="15" customHeight="1" spans="2:9">
      <c r="B186" s="16">
        <v>175</v>
      </c>
      <c r="C186" s="29" t="s">
        <v>163</v>
      </c>
      <c r="D186" s="30">
        <v>18.3</v>
      </c>
      <c r="E186" s="30">
        <v>18.3</v>
      </c>
      <c r="F186" s="31">
        <v>944.1</v>
      </c>
      <c r="G186" s="31">
        <v>14091</v>
      </c>
      <c r="H186" s="19">
        <v>0.8</v>
      </c>
      <c r="I186" s="32">
        <f t="shared" ref="I186:I249" si="5">F186*0.2</f>
        <v>188.82</v>
      </c>
    </row>
    <row r="187" s="1" customFormat="1" ht="15" customHeight="1" spans="2:9">
      <c r="B187" s="16">
        <v>176</v>
      </c>
      <c r="C187" s="29" t="s">
        <v>164</v>
      </c>
      <c r="D187" s="30">
        <v>37.14</v>
      </c>
      <c r="E187" s="30">
        <v>37.14</v>
      </c>
      <c r="F187" s="31">
        <v>1916.05</v>
      </c>
      <c r="G187" s="31">
        <v>28597.8</v>
      </c>
      <c r="H187" s="19">
        <v>0.8</v>
      </c>
      <c r="I187" s="32">
        <f t="shared" si="5"/>
        <v>383.21</v>
      </c>
    </row>
    <row r="188" s="1" customFormat="1" ht="15" customHeight="1" spans="2:9">
      <c r="B188" s="16">
        <v>177</v>
      </c>
      <c r="C188" s="29" t="s">
        <v>155</v>
      </c>
      <c r="D188" s="30">
        <v>42.44</v>
      </c>
      <c r="E188" s="30">
        <v>42.44</v>
      </c>
      <c r="F188" s="31">
        <v>2189.48</v>
      </c>
      <c r="G188" s="31">
        <v>32678.8</v>
      </c>
      <c r="H188" s="19">
        <v>0.8</v>
      </c>
      <c r="I188" s="32">
        <f t="shared" si="5"/>
        <v>437.896</v>
      </c>
    </row>
    <row r="189" s="1" customFormat="1" ht="15" customHeight="1" spans="2:9">
      <c r="B189" s="16">
        <v>178</v>
      </c>
      <c r="C189" s="29" t="s">
        <v>165</v>
      </c>
      <c r="D189" s="30">
        <v>28.82</v>
      </c>
      <c r="E189" s="30">
        <v>28.82</v>
      </c>
      <c r="F189" s="31">
        <v>1486.82</v>
      </c>
      <c r="G189" s="31">
        <v>22191.4</v>
      </c>
      <c r="H189" s="19">
        <v>0.8</v>
      </c>
      <c r="I189" s="32">
        <f t="shared" si="5"/>
        <v>297.364</v>
      </c>
    </row>
    <row r="190" s="1" customFormat="1" ht="15" customHeight="1" spans="2:9">
      <c r="B190" s="16">
        <v>179</v>
      </c>
      <c r="C190" s="29" t="s">
        <v>166</v>
      </c>
      <c r="D190" s="30">
        <v>30</v>
      </c>
      <c r="E190" s="30">
        <v>30</v>
      </c>
      <c r="F190" s="31">
        <v>1547.7</v>
      </c>
      <c r="G190" s="31">
        <v>23100</v>
      </c>
      <c r="H190" s="19">
        <v>0.8</v>
      </c>
      <c r="I190" s="32">
        <f t="shared" si="5"/>
        <v>309.54</v>
      </c>
    </row>
    <row r="191" s="1" customFormat="1" ht="15" customHeight="1" spans="2:9">
      <c r="B191" s="16">
        <v>180</v>
      </c>
      <c r="C191" s="29" t="s">
        <v>125</v>
      </c>
      <c r="D191" s="30">
        <v>53.23</v>
      </c>
      <c r="E191" s="30">
        <v>53.23</v>
      </c>
      <c r="F191" s="31">
        <v>2746.14</v>
      </c>
      <c r="G191" s="31">
        <v>40987.1</v>
      </c>
      <c r="H191" s="19">
        <v>0.8</v>
      </c>
      <c r="I191" s="32">
        <f t="shared" si="5"/>
        <v>549.228</v>
      </c>
    </row>
    <row r="192" s="1" customFormat="1" ht="15" customHeight="1" spans="2:9">
      <c r="B192" s="16">
        <v>181</v>
      </c>
      <c r="C192" s="29" t="s">
        <v>164</v>
      </c>
      <c r="D192" s="30">
        <v>15.77</v>
      </c>
      <c r="E192" s="30">
        <v>15.77</v>
      </c>
      <c r="F192" s="31">
        <v>813.57</v>
      </c>
      <c r="G192" s="31">
        <v>12142.9</v>
      </c>
      <c r="H192" s="19">
        <v>0.8</v>
      </c>
      <c r="I192" s="32">
        <f t="shared" si="5"/>
        <v>162.714</v>
      </c>
    </row>
    <row r="193" s="1" customFormat="1" ht="15" customHeight="1" spans="2:9">
      <c r="B193" s="16">
        <v>182</v>
      </c>
      <c r="C193" s="29" t="s">
        <v>167</v>
      </c>
      <c r="D193" s="30">
        <v>18.8</v>
      </c>
      <c r="E193" s="30">
        <v>18.8</v>
      </c>
      <c r="F193" s="31">
        <v>969.89</v>
      </c>
      <c r="G193" s="31">
        <v>14476</v>
      </c>
      <c r="H193" s="19">
        <v>0.8</v>
      </c>
      <c r="I193" s="32">
        <f t="shared" si="5"/>
        <v>193.978</v>
      </c>
    </row>
    <row r="194" s="1" customFormat="1" ht="15" customHeight="1" spans="2:9">
      <c r="B194" s="16">
        <v>183</v>
      </c>
      <c r="C194" s="29" t="s">
        <v>168</v>
      </c>
      <c r="D194" s="30">
        <v>24.2</v>
      </c>
      <c r="E194" s="30">
        <v>24.2</v>
      </c>
      <c r="F194" s="31">
        <v>1248.48</v>
      </c>
      <c r="G194" s="31">
        <v>18634</v>
      </c>
      <c r="H194" s="19">
        <v>0.8</v>
      </c>
      <c r="I194" s="32">
        <f t="shared" si="5"/>
        <v>249.696</v>
      </c>
    </row>
    <row r="195" s="1" customFormat="1" ht="15" customHeight="1" spans="2:9">
      <c r="B195" s="16">
        <v>184</v>
      </c>
      <c r="C195" s="29" t="s">
        <v>169</v>
      </c>
      <c r="D195" s="30">
        <v>21.03</v>
      </c>
      <c r="E195" s="30">
        <v>21.03</v>
      </c>
      <c r="F195" s="31">
        <v>1084.94</v>
      </c>
      <c r="G195" s="31">
        <v>16193.1</v>
      </c>
      <c r="H195" s="19">
        <v>0.8</v>
      </c>
      <c r="I195" s="32">
        <f t="shared" si="5"/>
        <v>216.988</v>
      </c>
    </row>
    <row r="196" s="1" customFormat="1" ht="15" customHeight="1" spans="2:9">
      <c r="B196" s="16">
        <v>185</v>
      </c>
      <c r="C196" s="29" t="s">
        <v>170</v>
      </c>
      <c r="D196" s="30">
        <v>25</v>
      </c>
      <c r="E196" s="30">
        <v>25</v>
      </c>
      <c r="F196" s="31">
        <v>1289.75</v>
      </c>
      <c r="G196" s="31">
        <v>19250</v>
      </c>
      <c r="H196" s="19">
        <v>0.8</v>
      </c>
      <c r="I196" s="32">
        <f t="shared" si="5"/>
        <v>257.95</v>
      </c>
    </row>
    <row r="197" s="1" customFormat="1" ht="15" customHeight="1" spans="2:9">
      <c r="B197" s="16">
        <v>186</v>
      </c>
      <c r="C197" s="29" t="s">
        <v>171</v>
      </c>
      <c r="D197" s="30">
        <v>38.82</v>
      </c>
      <c r="E197" s="30">
        <v>38.82</v>
      </c>
      <c r="F197" s="31">
        <v>2002.72</v>
      </c>
      <c r="G197" s="31">
        <v>29891.4</v>
      </c>
      <c r="H197" s="19">
        <v>0.8</v>
      </c>
      <c r="I197" s="32">
        <f t="shared" si="5"/>
        <v>400.544</v>
      </c>
    </row>
    <row r="198" s="1" customFormat="1" ht="15" customHeight="1" spans="2:9">
      <c r="B198" s="16">
        <v>187</v>
      </c>
      <c r="C198" s="29" t="s">
        <v>172</v>
      </c>
      <c r="D198" s="30">
        <v>24.25</v>
      </c>
      <c r="E198" s="30">
        <v>24.25</v>
      </c>
      <c r="F198" s="31">
        <v>1251.06</v>
      </c>
      <c r="G198" s="31">
        <v>18672.5</v>
      </c>
      <c r="H198" s="19">
        <v>0.8</v>
      </c>
      <c r="I198" s="32">
        <f t="shared" si="5"/>
        <v>250.212</v>
      </c>
    </row>
    <row r="199" s="1" customFormat="1" ht="15" customHeight="1" spans="2:9">
      <c r="B199" s="16">
        <v>188</v>
      </c>
      <c r="C199" s="29" t="s">
        <v>173</v>
      </c>
      <c r="D199" s="30">
        <v>27.64</v>
      </c>
      <c r="E199" s="30">
        <v>27.64</v>
      </c>
      <c r="F199" s="31">
        <v>1425.95</v>
      </c>
      <c r="G199" s="31">
        <v>21282.8</v>
      </c>
      <c r="H199" s="19">
        <v>0.8</v>
      </c>
      <c r="I199" s="32">
        <f t="shared" si="5"/>
        <v>285.19</v>
      </c>
    </row>
    <row r="200" s="1" customFormat="1" ht="15" customHeight="1" spans="2:9">
      <c r="B200" s="16">
        <v>189</v>
      </c>
      <c r="C200" s="29" t="s">
        <v>83</v>
      </c>
      <c r="D200" s="30">
        <v>40.82</v>
      </c>
      <c r="E200" s="30">
        <v>40.82</v>
      </c>
      <c r="F200" s="31">
        <v>2105.9</v>
      </c>
      <c r="G200" s="31">
        <v>31431.4</v>
      </c>
      <c r="H200" s="19">
        <v>0.8</v>
      </c>
      <c r="I200" s="32">
        <f t="shared" si="5"/>
        <v>421.18</v>
      </c>
    </row>
    <row r="201" s="1" customFormat="1" ht="15" customHeight="1" spans="2:9">
      <c r="B201" s="16">
        <v>190</v>
      </c>
      <c r="C201" s="29" t="s">
        <v>174</v>
      </c>
      <c r="D201" s="30">
        <v>32.2</v>
      </c>
      <c r="E201" s="30">
        <v>32.2</v>
      </c>
      <c r="F201" s="31">
        <v>1661.2</v>
      </c>
      <c r="G201" s="31">
        <v>24794</v>
      </c>
      <c r="H201" s="19">
        <v>0.8</v>
      </c>
      <c r="I201" s="32">
        <f t="shared" si="5"/>
        <v>332.24</v>
      </c>
    </row>
    <row r="202" s="1" customFormat="1" ht="15" customHeight="1" spans="2:9">
      <c r="B202" s="16">
        <v>191</v>
      </c>
      <c r="C202" s="29" t="s">
        <v>175</v>
      </c>
      <c r="D202" s="30">
        <v>46.9</v>
      </c>
      <c r="E202" s="30">
        <v>46.9</v>
      </c>
      <c r="F202" s="31">
        <v>2419.57</v>
      </c>
      <c r="G202" s="31">
        <v>36113</v>
      </c>
      <c r="H202" s="19">
        <v>0.8</v>
      </c>
      <c r="I202" s="32">
        <f t="shared" si="5"/>
        <v>483.914</v>
      </c>
    </row>
    <row r="203" s="1" customFormat="1" ht="15" customHeight="1" spans="2:9">
      <c r="B203" s="16">
        <v>192</v>
      </c>
      <c r="C203" s="29" t="s">
        <v>176</v>
      </c>
      <c r="D203" s="30">
        <v>22.9</v>
      </c>
      <c r="E203" s="30">
        <v>22.9</v>
      </c>
      <c r="F203" s="31">
        <v>1181.41</v>
      </c>
      <c r="G203" s="31">
        <v>17633</v>
      </c>
      <c r="H203" s="19">
        <v>0.8</v>
      </c>
      <c r="I203" s="32">
        <f t="shared" si="5"/>
        <v>236.282</v>
      </c>
    </row>
    <row r="204" s="1" customFormat="1" ht="15" customHeight="1" spans="2:9">
      <c r="B204" s="16">
        <v>193</v>
      </c>
      <c r="C204" s="29" t="s">
        <v>177</v>
      </c>
      <c r="D204" s="30">
        <v>40.75</v>
      </c>
      <c r="E204" s="30">
        <v>40.75</v>
      </c>
      <c r="F204" s="31">
        <v>2102.29</v>
      </c>
      <c r="G204" s="31">
        <v>31377.5</v>
      </c>
      <c r="H204" s="19">
        <v>0.8</v>
      </c>
      <c r="I204" s="32">
        <f t="shared" si="5"/>
        <v>420.458</v>
      </c>
    </row>
    <row r="205" s="1" customFormat="1" ht="15" customHeight="1" spans="2:9">
      <c r="B205" s="16">
        <v>194</v>
      </c>
      <c r="C205" s="29" t="s">
        <v>178</v>
      </c>
      <c r="D205" s="30">
        <v>24.82</v>
      </c>
      <c r="E205" s="30">
        <v>24.82</v>
      </c>
      <c r="F205" s="31">
        <v>1280.46</v>
      </c>
      <c r="G205" s="31">
        <v>19111.4</v>
      </c>
      <c r="H205" s="19">
        <v>0.8</v>
      </c>
      <c r="I205" s="32">
        <f t="shared" si="5"/>
        <v>256.092</v>
      </c>
    </row>
    <row r="206" s="1" customFormat="1" ht="15" customHeight="1" spans="2:9">
      <c r="B206" s="16">
        <v>195</v>
      </c>
      <c r="C206" s="29" t="s">
        <v>179</v>
      </c>
      <c r="D206" s="30">
        <v>60.3</v>
      </c>
      <c r="E206" s="30">
        <v>60.3</v>
      </c>
      <c r="F206" s="31">
        <v>3110.88</v>
      </c>
      <c r="G206" s="31">
        <v>46431</v>
      </c>
      <c r="H206" s="19">
        <v>0.8</v>
      </c>
      <c r="I206" s="32">
        <f t="shared" si="5"/>
        <v>622.176</v>
      </c>
    </row>
    <row r="207" s="1" customFormat="1" ht="15" customHeight="1" spans="2:9">
      <c r="B207" s="16">
        <v>196</v>
      </c>
      <c r="C207" s="29" t="s">
        <v>180</v>
      </c>
      <c r="D207" s="30">
        <v>27.86</v>
      </c>
      <c r="E207" s="30">
        <v>27.86</v>
      </c>
      <c r="F207" s="31">
        <v>1437.3</v>
      </c>
      <c r="G207" s="31">
        <v>21452.2</v>
      </c>
      <c r="H207" s="19">
        <v>0.8</v>
      </c>
      <c r="I207" s="32">
        <f t="shared" si="5"/>
        <v>287.46</v>
      </c>
    </row>
    <row r="208" s="1" customFormat="1" ht="15" customHeight="1" spans="2:9">
      <c r="B208" s="16">
        <v>197</v>
      </c>
      <c r="C208" s="29" t="s">
        <v>181</v>
      </c>
      <c r="D208" s="30">
        <v>58.98</v>
      </c>
      <c r="E208" s="30">
        <v>58.98</v>
      </c>
      <c r="F208" s="31">
        <v>3042.78</v>
      </c>
      <c r="G208" s="31">
        <v>45414.6</v>
      </c>
      <c r="H208" s="19">
        <v>0.8</v>
      </c>
      <c r="I208" s="32">
        <f t="shared" si="5"/>
        <v>608.556</v>
      </c>
    </row>
    <row r="209" s="1" customFormat="1" ht="15" customHeight="1" spans="2:9">
      <c r="B209" s="16">
        <v>198</v>
      </c>
      <c r="C209" s="29" t="s">
        <v>17</v>
      </c>
      <c r="D209" s="30">
        <v>49.5</v>
      </c>
      <c r="E209" s="30">
        <v>49.5</v>
      </c>
      <c r="F209" s="31">
        <v>2553.71</v>
      </c>
      <c r="G209" s="31">
        <v>38115</v>
      </c>
      <c r="H209" s="19">
        <v>0.8</v>
      </c>
      <c r="I209" s="32">
        <f t="shared" si="5"/>
        <v>510.742</v>
      </c>
    </row>
    <row r="210" s="1" customFormat="1" ht="15" customHeight="1" spans="2:9">
      <c r="B210" s="16">
        <v>199</v>
      </c>
      <c r="C210" s="29" t="s">
        <v>17</v>
      </c>
      <c r="D210" s="30">
        <v>40</v>
      </c>
      <c r="E210" s="30">
        <v>40</v>
      </c>
      <c r="F210" s="31">
        <v>2063.6</v>
      </c>
      <c r="G210" s="31">
        <v>30800</v>
      </c>
      <c r="H210" s="19">
        <v>0.8</v>
      </c>
      <c r="I210" s="32">
        <f t="shared" si="5"/>
        <v>412.72</v>
      </c>
    </row>
    <row r="211" s="1" customFormat="1" ht="15" customHeight="1" spans="2:9">
      <c r="B211" s="16">
        <v>200</v>
      </c>
      <c r="C211" s="29" t="s">
        <v>182</v>
      </c>
      <c r="D211" s="30">
        <v>36.23</v>
      </c>
      <c r="E211" s="30">
        <v>36.23</v>
      </c>
      <c r="F211" s="31">
        <v>1869.11</v>
      </c>
      <c r="G211" s="31">
        <v>27897.1</v>
      </c>
      <c r="H211" s="19">
        <v>0.8</v>
      </c>
      <c r="I211" s="32">
        <f t="shared" si="5"/>
        <v>373.822</v>
      </c>
    </row>
    <row r="212" s="1" customFormat="1" ht="15" customHeight="1" spans="2:9">
      <c r="B212" s="16">
        <v>201</v>
      </c>
      <c r="C212" s="29" t="s">
        <v>183</v>
      </c>
      <c r="D212" s="30">
        <v>38</v>
      </c>
      <c r="E212" s="30">
        <v>38</v>
      </c>
      <c r="F212" s="31">
        <v>1960.42</v>
      </c>
      <c r="G212" s="31">
        <v>29260</v>
      </c>
      <c r="H212" s="19">
        <v>0.8</v>
      </c>
      <c r="I212" s="32">
        <f t="shared" si="5"/>
        <v>392.084</v>
      </c>
    </row>
    <row r="213" s="1" customFormat="1" ht="15" customHeight="1" spans="2:9">
      <c r="B213" s="16">
        <v>202</v>
      </c>
      <c r="C213" s="29" t="s">
        <v>17</v>
      </c>
      <c r="D213" s="30">
        <v>33.45</v>
      </c>
      <c r="E213" s="30">
        <v>33.45</v>
      </c>
      <c r="F213" s="31">
        <v>1725.69</v>
      </c>
      <c r="G213" s="31">
        <v>25756.5</v>
      </c>
      <c r="H213" s="19">
        <v>0.8</v>
      </c>
      <c r="I213" s="32">
        <f t="shared" si="5"/>
        <v>345.138</v>
      </c>
    </row>
    <row r="214" s="1" customFormat="1" ht="15" customHeight="1" spans="2:9">
      <c r="B214" s="16">
        <v>203</v>
      </c>
      <c r="C214" s="29" t="s">
        <v>184</v>
      </c>
      <c r="D214" s="30">
        <v>30.72</v>
      </c>
      <c r="E214" s="30">
        <v>30.72</v>
      </c>
      <c r="F214" s="31">
        <v>1584.84</v>
      </c>
      <c r="G214" s="31">
        <v>23654.4</v>
      </c>
      <c r="H214" s="19">
        <v>0.8</v>
      </c>
      <c r="I214" s="32">
        <f t="shared" si="5"/>
        <v>316.968</v>
      </c>
    </row>
    <row r="215" s="1" customFormat="1" ht="15" customHeight="1" spans="2:9">
      <c r="B215" s="16">
        <v>204</v>
      </c>
      <c r="C215" s="29" t="s">
        <v>17</v>
      </c>
      <c r="D215" s="30">
        <v>21.9</v>
      </c>
      <c r="E215" s="30">
        <v>21.9</v>
      </c>
      <c r="F215" s="31">
        <v>1129.82</v>
      </c>
      <c r="G215" s="31">
        <v>16863</v>
      </c>
      <c r="H215" s="19">
        <v>0.8</v>
      </c>
      <c r="I215" s="32">
        <f t="shared" si="5"/>
        <v>225.964</v>
      </c>
    </row>
    <row r="216" s="1" customFormat="1" ht="15" customHeight="1" spans="2:9">
      <c r="B216" s="16">
        <v>205</v>
      </c>
      <c r="C216" s="29" t="s">
        <v>185</v>
      </c>
      <c r="D216" s="30">
        <v>10</v>
      </c>
      <c r="E216" s="30">
        <v>10</v>
      </c>
      <c r="F216" s="31">
        <v>515.9</v>
      </c>
      <c r="G216" s="31">
        <v>7700</v>
      </c>
      <c r="H216" s="19">
        <v>0.8</v>
      </c>
      <c r="I216" s="32">
        <f t="shared" si="5"/>
        <v>103.18</v>
      </c>
    </row>
    <row r="217" s="1" customFormat="1" ht="15" customHeight="1" spans="2:9">
      <c r="B217" s="16">
        <v>206</v>
      </c>
      <c r="C217" s="29" t="s">
        <v>186</v>
      </c>
      <c r="D217" s="30">
        <v>43.1</v>
      </c>
      <c r="E217" s="30">
        <v>43.1</v>
      </c>
      <c r="F217" s="31">
        <v>2223.53</v>
      </c>
      <c r="G217" s="31">
        <v>33187</v>
      </c>
      <c r="H217" s="19">
        <v>0.8</v>
      </c>
      <c r="I217" s="32">
        <f t="shared" si="5"/>
        <v>444.706</v>
      </c>
    </row>
    <row r="218" s="1" customFormat="1" ht="15" customHeight="1" spans="2:9">
      <c r="B218" s="16">
        <v>207</v>
      </c>
      <c r="C218" s="29" t="s">
        <v>187</v>
      </c>
      <c r="D218" s="30">
        <v>10.06</v>
      </c>
      <c r="E218" s="30">
        <v>10.06</v>
      </c>
      <c r="F218" s="31">
        <v>519</v>
      </c>
      <c r="G218" s="31">
        <v>7746.2</v>
      </c>
      <c r="H218" s="19">
        <v>0.8</v>
      </c>
      <c r="I218" s="32">
        <f t="shared" si="5"/>
        <v>103.8</v>
      </c>
    </row>
    <row r="219" s="1" customFormat="1" ht="15" customHeight="1" spans="2:9">
      <c r="B219" s="16">
        <v>208</v>
      </c>
      <c r="C219" s="29" t="s">
        <v>188</v>
      </c>
      <c r="D219" s="30">
        <v>11.73</v>
      </c>
      <c r="E219" s="30">
        <v>11.73</v>
      </c>
      <c r="F219" s="31">
        <v>605.15</v>
      </c>
      <c r="G219" s="31">
        <v>9032.1</v>
      </c>
      <c r="H219" s="19">
        <v>0.8</v>
      </c>
      <c r="I219" s="32">
        <f t="shared" si="5"/>
        <v>121.03</v>
      </c>
    </row>
    <row r="220" s="21" customFormat="1" ht="15" customHeight="1" spans="2:9">
      <c r="B220" s="35" t="s">
        <v>189</v>
      </c>
      <c r="C220" s="36"/>
      <c r="D220" s="37">
        <f>SUM(D12:D219)</f>
        <v>6316.82</v>
      </c>
      <c r="E220" s="37">
        <f>SUM(E12:E219)</f>
        <v>6316.82</v>
      </c>
      <c r="F220" s="38">
        <f>SUM(F12:F219)</f>
        <v>325884.74</v>
      </c>
      <c r="G220" s="38">
        <f>SUM(G12:G219)</f>
        <v>4863951.4</v>
      </c>
      <c r="H220" s="39"/>
      <c r="I220" s="38">
        <f>SUM(I12:I219)</f>
        <v>65176.948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opLeftCell="A3" workbookViewId="0">
      <selection activeCell="L12" sqref="L12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2" customFormat="1" ht="43" customHeight="1" spans="2:9">
      <c r="B12" s="16">
        <v>1</v>
      </c>
      <c r="C12" s="17" t="s">
        <v>190</v>
      </c>
      <c r="D12" s="18">
        <v>388.51</v>
      </c>
      <c r="E12" s="18">
        <v>388.51</v>
      </c>
      <c r="F12" s="18">
        <v>20043.23</v>
      </c>
      <c r="G12" s="18">
        <v>299152.7</v>
      </c>
      <c r="H12" s="19">
        <v>0.8</v>
      </c>
      <c r="I12" s="20">
        <f>F12*0.2</f>
        <v>4008.646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18599A0FE7E4430EB0E0E04ABA69CCA8</vt:lpwstr>
  </property>
  <property fmtid="{D5CDD505-2E9C-101B-9397-08002B2CF9AE}" pid="3" name="KSOProductBuildVer">
    <vt:lpwstr>2052-11.8.2.11718</vt:lpwstr>
  </property>
</Properties>
</file>