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清单" sheetId="1" r:id="rId1"/>
    <sheet name="清单 (2)" sheetId="2" r:id="rId2"/>
  </sheets>
  <calcPr calcId="144525"/>
</workbook>
</file>

<file path=xl/sharedStrings.xml><?xml version="1.0" encoding="utf-8"?>
<sst xmlns="http://schemas.openxmlformats.org/spreadsheetml/2006/main" count="150" uniqueCount="119">
  <si>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</si>
  <si>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哈尔套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西哈尔套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</si>
  <si>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</si>
  <si>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</si>
  <si>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</si>
  <si>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</si>
  <si>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</si>
  <si>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</si>
  <si>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</si>
  <si>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</si>
  <si>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</si>
  <si>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</si>
  <si>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</si>
  <si>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</si>
  <si>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李*军</t>
  </si>
  <si>
    <t>陈*</t>
  </si>
  <si>
    <t>刘*</t>
  </si>
  <si>
    <t>李*亚</t>
  </si>
  <si>
    <t>杨*山</t>
  </si>
  <si>
    <t>张*</t>
  </si>
  <si>
    <t>董*辉</t>
  </si>
  <si>
    <t>曹*玉</t>
  </si>
  <si>
    <t>张*全</t>
  </si>
  <si>
    <t>韩*荣</t>
  </si>
  <si>
    <t>张*军</t>
  </si>
  <si>
    <t>辛*合</t>
  </si>
  <si>
    <t>耿*明</t>
  </si>
  <si>
    <t>陈*军</t>
  </si>
  <si>
    <t>陈*德</t>
  </si>
  <si>
    <t>潘*龙</t>
  </si>
  <si>
    <t>田*华</t>
  </si>
  <si>
    <t>张*臣</t>
  </si>
  <si>
    <t>姬*平</t>
  </si>
  <si>
    <t>张*龙</t>
  </si>
  <si>
    <t>王*有</t>
  </si>
  <si>
    <t>潘*湖</t>
  </si>
  <si>
    <t>周*云</t>
  </si>
  <si>
    <t>郑*忠</t>
  </si>
  <si>
    <t>高*霞</t>
  </si>
  <si>
    <t>周*军</t>
  </si>
  <si>
    <t>林*春</t>
  </si>
  <si>
    <t>高*</t>
  </si>
  <si>
    <t>叶*宏</t>
  </si>
  <si>
    <t>赵*林</t>
  </si>
  <si>
    <t>詹*生</t>
  </si>
  <si>
    <t>林*田</t>
  </si>
  <si>
    <t>盛*清</t>
  </si>
  <si>
    <t>乔*亮</t>
  </si>
  <si>
    <t>盛*昌</t>
  </si>
  <si>
    <t>敦*洪</t>
  </si>
  <si>
    <t>刘*福</t>
  </si>
  <si>
    <t>林*</t>
  </si>
  <si>
    <t>杨*生</t>
  </si>
  <si>
    <t>赵*珠</t>
  </si>
  <si>
    <t>王*洋</t>
  </si>
  <si>
    <t>刘*伟</t>
  </si>
  <si>
    <t>李*清</t>
  </si>
  <si>
    <t>王*军</t>
  </si>
  <si>
    <t>王*龙</t>
  </si>
  <si>
    <t>范*明</t>
  </si>
  <si>
    <t>马*清</t>
  </si>
  <si>
    <t>林*强</t>
  </si>
  <si>
    <t>吴*</t>
  </si>
  <si>
    <t>杭*明</t>
  </si>
  <si>
    <t>孙*奎</t>
  </si>
  <si>
    <t>邵*权</t>
  </si>
  <si>
    <t>张*波</t>
  </si>
  <si>
    <t>李*武</t>
  </si>
  <si>
    <t>聂*刚</t>
  </si>
  <si>
    <t>张*国</t>
  </si>
  <si>
    <t>杨*立</t>
  </si>
  <si>
    <t>徐*瑞</t>
  </si>
  <si>
    <t>徐*普</t>
  </si>
  <si>
    <t>于*久</t>
  </si>
  <si>
    <t>顾*</t>
  </si>
  <si>
    <t>刘*华</t>
  </si>
  <si>
    <t>张*茹</t>
  </si>
  <si>
    <t>张*霞</t>
  </si>
  <si>
    <t>张*力</t>
  </si>
  <si>
    <t>徐*岐</t>
  </si>
  <si>
    <t>王*田</t>
  </si>
  <si>
    <t>魏*义</t>
  </si>
  <si>
    <t>张*石</t>
  </si>
  <si>
    <t>杨*德</t>
  </si>
  <si>
    <t>徐*武</t>
  </si>
  <si>
    <t>马*军</t>
  </si>
  <si>
    <t>周*春</t>
  </si>
  <si>
    <t>徐*明</t>
  </si>
  <si>
    <t>沙*</t>
  </si>
  <si>
    <t>董*英</t>
  </si>
  <si>
    <t>罗*凡</t>
  </si>
  <si>
    <t>张*林</t>
  </si>
  <si>
    <t>薛*祥</t>
  </si>
  <si>
    <t>苏*田</t>
  </si>
  <si>
    <t>刘*刚</t>
  </si>
  <si>
    <t>薛*伟</t>
  </si>
  <si>
    <t>王*荣</t>
  </si>
  <si>
    <t>张*忠</t>
  </si>
  <si>
    <t>张*立</t>
  </si>
  <si>
    <t>苏*</t>
  </si>
  <si>
    <t>寇*芹</t>
  </si>
  <si>
    <t>王*</t>
  </si>
  <si>
    <t>孙*珍</t>
  </si>
  <si>
    <t>郝*石</t>
  </si>
  <si>
    <t>段*辉</t>
  </si>
  <si>
    <t>高*新</t>
  </si>
  <si>
    <t>张*华</t>
  </si>
  <si>
    <t>薛*亮</t>
  </si>
  <si>
    <t>王*东</t>
  </si>
  <si>
    <t>姬*祥</t>
  </si>
  <si>
    <t>闫*林</t>
  </si>
  <si>
    <t>王*秋</t>
  </si>
  <si>
    <t>彭*丽</t>
  </si>
  <si>
    <t>赵*</t>
  </si>
  <si>
    <t>黄*玲</t>
  </si>
  <si>
    <t>王*立</t>
  </si>
  <si>
    <t>合计</t>
  </si>
  <si>
    <t>彰武宏泰农牧科技有限公司</t>
  </si>
  <si>
    <t>彰武维柱玉米种植专业合作社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</si>
</sst>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4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12" borderId="7" applyNumberFormat="0" applyAlignment="0" applyProtection="0">
      <alignment vertical="center"/>
    </xf>
    <xf numFmtId="0" fontId="29" fillId="12" borderId="3" applyNumberFormat="0" applyAlignment="0" applyProtection="0">
      <alignment vertical="center"/>
    </xf>
    <xf numFmtId="0" fontId="30" fillId="13" borderId="8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24" fillId="0" borderId="0"/>
  </cellStyleXfs>
  <cellXfs count="42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12" fillId="0" borderId="1" xfId="0" applyNumberFormat="1" applyFont="1" applyFill="1" applyBorder="1" applyAlignment="1" applyProtection="1">
      <alignment horizontal="center" vertical="center"/>
      <protection locked="0"/>
    </xf>
    <xf numFmtId="9" fontId="11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13" fillId="0" borderId="1" xfId="0" applyNumberFormat="1" applyFont="1" applyFill="1" applyBorder="1" applyAlignment="1" applyProtection="1">
      <alignment horizontal="center" vertical="center"/>
      <protection locked="0"/>
    </xf>
    <xf numFmtId="9" fontId="10" fillId="0" borderId="1" xfId="0" applyNumberFormat="1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0" fontId="2" fillId="2" borderId="0" xfId="0" applyFont="1" applyFill="1">
      <alignment vertical="center"/>
    </xf>
    <xf numFmtId="178" fontId="0" fillId="2" borderId="0" xfId="0" applyNumberFormat="1" applyFont="1" applyFill="1" applyAlignment="1">
      <alignment horizontal="center" vertical="center" wrapText="1"/>
    </xf>
    <xf numFmtId="178" fontId="3" fillId="2" borderId="0" xfId="0" applyNumberFormat="1" applyFont="1" applyFill="1" applyAlignment="1">
      <alignment horizontal="center" vertical="center"/>
    </xf>
    <xf numFmtId="178" fontId="5" fillId="2" borderId="0" xfId="0" applyNumberFormat="1" applyFont="1" applyFill="1" applyAlignment="1">
      <alignment horizontal="center" vertical="center"/>
    </xf>
    <xf numFmtId="178" fontId="6" fillId="2" borderId="0" xfId="0" applyNumberFormat="1" applyFont="1" applyFill="1" applyAlignment="1">
      <alignment horizontal="left" vertical="center"/>
    </xf>
    <xf numFmtId="178" fontId="8" fillId="2" borderId="0" xfId="0" applyNumberFormat="1" applyFont="1" applyFill="1" applyAlignment="1">
      <alignment horizontal="left" vertical="center"/>
    </xf>
    <xf numFmtId="178" fontId="0" fillId="2" borderId="0" xfId="0" applyNumberFormat="1" applyFont="1" applyFill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78" fontId="11" fillId="0" borderId="1" xfId="0" applyNumberFormat="1" applyFont="1" applyFill="1" applyBorder="1" applyAlignment="1">
      <alignment horizontal="center" vertical="center"/>
    </xf>
    <xf numFmtId="178" fontId="12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>
      <alignment horizontal="center" vertical="center"/>
    </xf>
    <xf numFmtId="178" fontId="13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常规 10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30"/>
  <sheetViews>
    <sheetView topLeftCell="A101" workbookViewId="0">
      <selection activeCell="M16" sqref="M16"/>
    </sheetView>
  </sheetViews>
  <sheetFormatPr defaultColWidth="9" defaultRowHeight="13.5"/>
  <cols>
    <col min="1" max="1" width="2.125" style="4" customWidth="1"/>
    <col min="2" max="2" width="6" style="5" customWidth="1"/>
    <col min="3" max="3" width="13.375" style="6" customWidth="1"/>
    <col min="4" max="5" width="11" style="29" customWidth="1"/>
    <col min="6" max="6" width="12.25" style="29" customWidth="1"/>
    <col min="7" max="7" width="15.125" style="29" customWidth="1"/>
    <col min="8" max="8" width="11.375" style="7" customWidth="1"/>
    <col min="9" max="9" width="13.75" style="29" customWidth="1"/>
    <col min="10" max="16384" width="9" style="4"/>
  </cols>
  <sheetData>
    <row r="1" ht="17" customHeight="1"/>
    <row r="2" ht="23" customHeight="1"/>
    <row r="3" ht="21" customHeight="1"/>
    <row r="4" ht="29" customHeight="1" spans="2:9">
      <c r="B4" s="8" t="s">
        <v>0</v>
      </c>
      <c r="C4" s="8"/>
      <c r="D4" s="30"/>
      <c r="E4" s="30"/>
      <c r="F4" s="30"/>
      <c r="G4" s="30"/>
      <c r="H4" s="8"/>
      <c r="I4" s="30"/>
    </row>
    <row r="5" ht="21" customHeight="1" spans="2:9">
      <c r="B5" s="9" t="s">
        <v>1</v>
      </c>
      <c r="C5" s="10"/>
      <c r="D5" s="31"/>
      <c r="E5" s="31"/>
      <c r="F5" s="31"/>
      <c r="G5" s="31"/>
      <c r="H5" s="10"/>
      <c r="I5" s="31"/>
    </row>
    <row r="6" ht="21" customHeight="1" spans="2:9">
      <c r="B6" s="11"/>
      <c r="C6" s="12" t="s">
        <v>2</v>
      </c>
      <c r="D6" s="32"/>
      <c r="E6" s="32"/>
      <c r="F6" s="32"/>
      <c r="G6" s="32"/>
      <c r="H6" s="13"/>
      <c r="I6" s="32"/>
    </row>
    <row r="7" ht="21" customHeight="1" spans="2:9">
      <c r="B7" s="14" t="s">
        <v>3</v>
      </c>
      <c r="C7" s="14"/>
      <c r="D7" s="33"/>
      <c r="E7" s="33"/>
      <c r="F7" s="33"/>
      <c r="G7" s="33"/>
      <c r="H7" s="14"/>
      <c r="I7" s="33"/>
    </row>
    <row r="8" ht="21" customHeight="1" spans="2:9">
      <c r="B8" s="15" t="s">
        <v>4</v>
      </c>
      <c r="C8" s="14"/>
      <c r="D8" s="33"/>
      <c r="E8" s="33"/>
      <c r="F8" s="33"/>
      <c r="G8" s="33"/>
      <c r="H8" s="14"/>
      <c r="I8" s="33"/>
    </row>
    <row r="9" ht="21" customHeight="1" spans="2:9">
      <c r="B9" s="15" t="s">
        <v>5</v>
      </c>
      <c r="C9" s="14"/>
      <c r="D9" s="33"/>
      <c r="E9" s="33"/>
      <c r="F9" s="33"/>
      <c r="G9" s="33"/>
      <c r="H9" s="14"/>
      <c r="I9" s="33"/>
    </row>
    <row r="10" ht="21" customHeight="1" spans="3:9">
      <c r="C10" s="5"/>
      <c r="D10" s="34"/>
      <c r="E10" s="34"/>
      <c r="F10" s="34"/>
      <c r="G10" s="34"/>
      <c r="H10" s="5"/>
      <c r="I10" s="34"/>
    </row>
    <row r="11" s="1" customFormat="1" ht="30" customHeight="1" spans="2:9">
      <c r="B11" s="16" t="s">
        <v>6</v>
      </c>
      <c r="C11" s="16" t="s">
        <v>7</v>
      </c>
      <c r="D11" s="35" t="s">
        <v>8</v>
      </c>
      <c r="E11" s="35" t="s">
        <v>9</v>
      </c>
      <c r="F11" s="35" t="s">
        <v>10</v>
      </c>
      <c r="G11" s="35" t="s">
        <v>11</v>
      </c>
      <c r="H11" s="16" t="s">
        <v>12</v>
      </c>
      <c r="I11" s="35" t="s">
        <v>13</v>
      </c>
    </row>
    <row r="12" s="1" customFormat="1" ht="15" customHeight="1" spans="2:9">
      <c r="B12" s="17">
        <v>1</v>
      </c>
      <c r="C12" s="36" t="s">
        <v>14</v>
      </c>
      <c r="D12" s="37">
        <v>4</v>
      </c>
      <c r="E12" s="37">
        <v>4</v>
      </c>
      <c r="F12" s="38">
        <v>206.36</v>
      </c>
      <c r="G12" s="38">
        <v>3080</v>
      </c>
      <c r="H12" s="20">
        <v>0.8</v>
      </c>
      <c r="I12" s="37">
        <f>F12*0.2</f>
        <v>41.272</v>
      </c>
    </row>
    <row r="13" s="1" customFormat="1" ht="15" customHeight="1" spans="2:9">
      <c r="B13" s="17">
        <v>2</v>
      </c>
      <c r="C13" s="36" t="s">
        <v>15</v>
      </c>
      <c r="D13" s="37">
        <v>15</v>
      </c>
      <c r="E13" s="37">
        <v>15</v>
      </c>
      <c r="F13" s="38">
        <v>773.85</v>
      </c>
      <c r="G13" s="38">
        <v>11550</v>
      </c>
      <c r="H13" s="20">
        <v>0.8</v>
      </c>
      <c r="I13" s="37">
        <f t="shared" ref="I13:I44" si="0">F13*0.2</f>
        <v>154.77</v>
      </c>
    </row>
    <row r="14" s="1" customFormat="1" ht="15" customHeight="1" spans="2:9">
      <c r="B14" s="17">
        <v>3</v>
      </c>
      <c r="C14" s="36" t="s">
        <v>16</v>
      </c>
      <c r="D14" s="37">
        <v>6</v>
      </c>
      <c r="E14" s="37">
        <v>6</v>
      </c>
      <c r="F14" s="38">
        <v>309.54</v>
      </c>
      <c r="G14" s="38">
        <v>4620</v>
      </c>
      <c r="H14" s="20">
        <v>0.8</v>
      </c>
      <c r="I14" s="37">
        <f t="shared" si="0"/>
        <v>61.908</v>
      </c>
    </row>
    <row r="15" s="1" customFormat="1" ht="15" customHeight="1" spans="2:9">
      <c r="B15" s="17">
        <v>4</v>
      </c>
      <c r="C15" s="36" t="s">
        <v>17</v>
      </c>
      <c r="D15" s="37">
        <v>40</v>
      </c>
      <c r="E15" s="37">
        <v>40</v>
      </c>
      <c r="F15" s="38">
        <v>2063.6</v>
      </c>
      <c r="G15" s="38">
        <v>30800</v>
      </c>
      <c r="H15" s="20">
        <v>0.8</v>
      </c>
      <c r="I15" s="37">
        <f t="shared" si="0"/>
        <v>412.72</v>
      </c>
    </row>
    <row r="16" s="1" customFormat="1" ht="15" customHeight="1" spans="2:9">
      <c r="B16" s="17">
        <v>5</v>
      </c>
      <c r="C16" s="36" t="s">
        <v>18</v>
      </c>
      <c r="D16" s="37">
        <v>6</v>
      </c>
      <c r="E16" s="37">
        <v>6</v>
      </c>
      <c r="F16" s="38">
        <v>309.54</v>
      </c>
      <c r="G16" s="38">
        <v>4620</v>
      </c>
      <c r="H16" s="20">
        <v>0.8</v>
      </c>
      <c r="I16" s="37">
        <f t="shared" si="0"/>
        <v>61.908</v>
      </c>
    </row>
    <row r="17" s="1" customFormat="1" ht="15" customHeight="1" spans="2:9">
      <c r="B17" s="17">
        <v>6</v>
      </c>
      <c r="C17" s="36" t="s">
        <v>19</v>
      </c>
      <c r="D17" s="37">
        <v>10</v>
      </c>
      <c r="E17" s="37">
        <v>10</v>
      </c>
      <c r="F17" s="38">
        <v>515.9</v>
      </c>
      <c r="G17" s="38">
        <v>7700</v>
      </c>
      <c r="H17" s="20">
        <v>0.8</v>
      </c>
      <c r="I17" s="37">
        <f t="shared" si="0"/>
        <v>103.18</v>
      </c>
    </row>
    <row r="18" s="1" customFormat="1" ht="15" customHeight="1" spans="2:9">
      <c r="B18" s="17">
        <v>7</v>
      </c>
      <c r="C18" s="36" t="s">
        <v>20</v>
      </c>
      <c r="D18" s="37">
        <v>10</v>
      </c>
      <c r="E18" s="37">
        <v>10</v>
      </c>
      <c r="F18" s="38">
        <v>515.9</v>
      </c>
      <c r="G18" s="38">
        <v>7700</v>
      </c>
      <c r="H18" s="20">
        <v>0.8</v>
      </c>
      <c r="I18" s="37">
        <f t="shared" si="0"/>
        <v>103.18</v>
      </c>
    </row>
    <row r="19" s="1" customFormat="1" ht="15" customHeight="1" spans="2:9">
      <c r="B19" s="17">
        <v>8</v>
      </c>
      <c r="C19" s="36" t="s">
        <v>21</v>
      </c>
      <c r="D19" s="37">
        <v>10</v>
      </c>
      <c r="E19" s="37">
        <v>10</v>
      </c>
      <c r="F19" s="38">
        <v>515.9</v>
      </c>
      <c r="G19" s="38">
        <v>7700</v>
      </c>
      <c r="H19" s="20">
        <v>0.8</v>
      </c>
      <c r="I19" s="37">
        <f t="shared" si="0"/>
        <v>103.18</v>
      </c>
    </row>
    <row r="20" s="1" customFormat="1" ht="15" customHeight="1" spans="2:9">
      <c r="B20" s="17">
        <v>9</v>
      </c>
      <c r="C20" s="36" t="s">
        <v>22</v>
      </c>
      <c r="D20" s="37">
        <v>9</v>
      </c>
      <c r="E20" s="37">
        <v>9</v>
      </c>
      <c r="F20" s="38">
        <v>464.31</v>
      </c>
      <c r="G20" s="38">
        <v>6930</v>
      </c>
      <c r="H20" s="20">
        <v>0.8</v>
      </c>
      <c r="I20" s="37">
        <f t="shared" si="0"/>
        <v>92.862</v>
      </c>
    </row>
    <row r="21" s="1" customFormat="1" ht="15" customHeight="1" spans="2:9">
      <c r="B21" s="17">
        <v>10</v>
      </c>
      <c r="C21" s="36" t="s">
        <v>23</v>
      </c>
      <c r="D21" s="37">
        <v>6</v>
      </c>
      <c r="E21" s="37">
        <v>6</v>
      </c>
      <c r="F21" s="38">
        <v>309.54</v>
      </c>
      <c r="G21" s="38">
        <v>4620</v>
      </c>
      <c r="H21" s="20">
        <v>0.8</v>
      </c>
      <c r="I21" s="37">
        <f t="shared" si="0"/>
        <v>61.908</v>
      </c>
    </row>
    <row r="22" s="1" customFormat="1" ht="15" customHeight="1" spans="2:9">
      <c r="B22" s="17">
        <v>11</v>
      </c>
      <c r="C22" s="36" t="s">
        <v>24</v>
      </c>
      <c r="D22" s="37">
        <v>13</v>
      </c>
      <c r="E22" s="37">
        <v>13</v>
      </c>
      <c r="F22" s="38">
        <v>670.67</v>
      </c>
      <c r="G22" s="38">
        <v>10010</v>
      </c>
      <c r="H22" s="20">
        <v>0.8</v>
      </c>
      <c r="I22" s="37">
        <f t="shared" si="0"/>
        <v>134.134</v>
      </c>
    </row>
    <row r="23" s="1" customFormat="1" ht="15" customHeight="1" spans="2:9">
      <c r="B23" s="17">
        <v>12</v>
      </c>
      <c r="C23" s="36" t="s">
        <v>25</v>
      </c>
      <c r="D23" s="37">
        <v>6</v>
      </c>
      <c r="E23" s="37">
        <v>6</v>
      </c>
      <c r="F23" s="38">
        <v>309.54</v>
      </c>
      <c r="G23" s="38">
        <v>4620</v>
      </c>
      <c r="H23" s="20">
        <v>0.8</v>
      </c>
      <c r="I23" s="37">
        <f t="shared" si="0"/>
        <v>61.908</v>
      </c>
    </row>
    <row r="24" s="1" customFormat="1" ht="15" customHeight="1" spans="2:9">
      <c r="B24" s="17">
        <v>13</v>
      </c>
      <c r="C24" s="36" t="s">
        <v>26</v>
      </c>
      <c r="D24" s="37">
        <v>20</v>
      </c>
      <c r="E24" s="37">
        <v>20</v>
      </c>
      <c r="F24" s="38">
        <v>1031.8</v>
      </c>
      <c r="G24" s="38">
        <v>15400</v>
      </c>
      <c r="H24" s="20">
        <v>0.8</v>
      </c>
      <c r="I24" s="37">
        <f t="shared" si="0"/>
        <v>206.36</v>
      </c>
    </row>
    <row r="25" s="1" customFormat="1" ht="15" customHeight="1" spans="2:9">
      <c r="B25" s="17">
        <v>14</v>
      </c>
      <c r="C25" s="36" t="s">
        <v>27</v>
      </c>
      <c r="D25" s="37">
        <v>20</v>
      </c>
      <c r="E25" s="37">
        <v>20</v>
      </c>
      <c r="F25" s="38">
        <v>1031.8</v>
      </c>
      <c r="G25" s="38">
        <v>15400</v>
      </c>
      <c r="H25" s="20">
        <v>0.8</v>
      </c>
      <c r="I25" s="37">
        <f t="shared" si="0"/>
        <v>206.36</v>
      </c>
    </row>
    <row r="26" s="1" customFormat="1" ht="15" customHeight="1" spans="2:9">
      <c r="B26" s="17">
        <v>15</v>
      </c>
      <c r="C26" s="36" t="s">
        <v>28</v>
      </c>
      <c r="D26" s="37">
        <v>14</v>
      </c>
      <c r="E26" s="37">
        <v>14</v>
      </c>
      <c r="F26" s="38">
        <v>722.26</v>
      </c>
      <c r="G26" s="38">
        <v>10780</v>
      </c>
      <c r="H26" s="20">
        <v>0.8</v>
      </c>
      <c r="I26" s="37">
        <f t="shared" si="0"/>
        <v>144.452</v>
      </c>
    </row>
    <row r="27" s="1" customFormat="1" ht="15" customHeight="1" spans="2:9">
      <c r="B27" s="17">
        <v>16</v>
      </c>
      <c r="C27" s="36" t="s">
        <v>22</v>
      </c>
      <c r="D27" s="37">
        <v>12</v>
      </c>
      <c r="E27" s="37">
        <v>12</v>
      </c>
      <c r="F27" s="38">
        <v>619.08</v>
      </c>
      <c r="G27" s="38">
        <v>9240</v>
      </c>
      <c r="H27" s="20">
        <v>0.8</v>
      </c>
      <c r="I27" s="37">
        <f t="shared" si="0"/>
        <v>123.816</v>
      </c>
    </row>
    <row r="28" s="1" customFormat="1" ht="15" customHeight="1" spans="2:9">
      <c r="B28" s="17">
        <v>17</v>
      </c>
      <c r="C28" s="36" t="s">
        <v>29</v>
      </c>
      <c r="D28" s="37">
        <v>5</v>
      </c>
      <c r="E28" s="37">
        <v>5</v>
      </c>
      <c r="F28" s="38">
        <v>257.95</v>
      </c>
      <c r="G28" s="38">
        <v>3850</v>
      </c>
      <c r="H28" s="20">
        <v>0.8</v>
      </c>
      <c r="I28" s="37">
        <f t="shared" si="0"/>
        <v>51.59</v>
      </c>
    </row>
    <row r="29" s="1" customFormat="1" ht="15" customHeight="1" spans="2:9">
      <c r="B29" s="17">
        <v>18</v>
      </c>
      <c r="C29" s="36" t="s">
        <v>30</v>
      </c>
      <c r="D29" s="37">
        <v>2</v>
      </c>
      <c r="E29" s="37">
        <v>2</v>
      </c>
      <c r="F29" s="38">
        <v>103.18</v>
      </c>
      <c r="G29" s="38">
        <v>1540</v>
      </c>
      <c r="H29" s="20">
        <v>0.8</v>
      </c>
      <c r="I29" s="37">
        <f t="shared" si="0"/>
        <v>20.636</v>
      </c>
    </row>
    <row r="30" s="1" customFormat="1" ht="15" customHeight="1" spans="2:9">
      <c r="B30" s="17">
        <v>19</v>
      </c>
      <c r="C30" s="36" t="s">
        <v>31</v>
      </c>
      <c r="D30" s="37">
        <v>14.5</v>
      </c>
      <c r="E30" s="37">
        <v>14.5</v>
      </c>
      <c r="F30" s="38">
        <v>748.06</v>
      </c>
      <c r="G30" s="38">
        <v>11165</v>
      </c>
      <c r="H30" s="20">
        <v>0.8</v>
      </c>
      <c r="I30" s="37">
        <f t="shared" si="0"/>
        <v>149.612</v>
      </c>
    </row>
    <row r="31" s="1" customFormat="1" ht="15" customHeight="1" spans="2:9">
      <c r="B31" s="17">
        <v>20</v>
      </c>
      <c r="C31" s="36" t="s">
        <v>32</v>
      </c>
      <c r="D31" s="37">
        <v>4.5</v>
      </c>
      <c r="E31" s="37">
        <v>4.5</v>
      </c>
      <c r="F31" s="38">
        <v>232.16</v>
      </c>
      <c r="G31" s="38">
        <v>3465</v>
      </c>
      <c r="H31" s="20">
        <v>0.8</v>
      </c>
      <c r="I31" s="37">
        <f t="shared" si="0"/>
        <v>46.432</v>
      </c>
    </row>
    <row r="32" s="1" customFormat="1" ht="15" customHeight="1" spans="2:9">
      <c r="B32" s="17">
        <v>21</v>
      </c>
      <c r="C32" s="36" t="s">
        <v>33</v>
      </c>
      <c r="D32" s="37">
        <v>7.3</v>
      </c>
      <c r="E32" s="37">
        <v>7.3</v>
      </c>
      <c r="F32" s="38">
        <v>376.61</v>
      </c>
      <c r="G32" s="38">
        <v>5621</v>
      </c>
      <c r="H32" s="20">
        <v>0.8</v>
      </c>
      <c r="I32" s="37">
        <f t="shared" si="0"/>
        <v>75.322</v>
      </c>
    </row>
    <row r="33" s="1" customFormat="1" ht="15" customHeight="1" spans="2:9">
      <c r="B33" s="17">
        <v>22</v>
      </c>
      <c r="C33" s="36" t="s">
        <v>34</v>
      </c>
      <c r="D33" s="37">
        <v>6</v>
      </c>
      <c r="E33" s="37">
        <v>6</v>
      </c>
      <c r="F33" s="38">
        <v>309.54</v>
      </c>
      <c r="G33" s="38">
        <v>4620</v>
      </c>
      <c r="H33" s="20">
        <v>0.8</v>
      </c>
      <c r="I33" s="37">
        <f t="shared" si="0"/>
        <v>61.908</v>
      </c>
    </row>
    <row r="34" s="1" customFormat="1" ht="15" customHeight="1" spans="2:9">
      <c r="B34" s="17">
        <v>23</v>
      </c>
      <c r="C34" s="36" t="s">
        <v>35</v>
      </c>
      <c r="D34" s="37">
        <v>3</v>
      </c>
      <c r="E34" s="37">
        <v>3</v>
      </c>
      <c r="F34" s="38">
        <v>154.77</v>
      </c>
      <c r="G34" s="38">
        <v>2310</v>
      </c>
      <c r="H34" s="20">
        <v>0.8</v>
      </c>
      <c r="I34" s="37">
        <f t="shared" si="0"/>
        <v>30.954</v>
      </c>
    </row>
    <row r="35" s="1" customFormat="1" ht="15" customHeight="1" spans="2:9">
      <c r="B35" s="17">
        <v>24</v>
      </c>
      <c r="C35" s="36" t="s">
        <v>36</v>
      </c>
      <c r="D35" s="37">
        <v>10</v>
      </c>
      <c r="E35" s="37">
        <v>10</v>
      </c>
      <c r="F35" s="38">
        <v>515.9</v>
      </c>
      <c r="G35" s="38">
        <v>7700</v>
      </c>
      <c r="H35" s="20">
        <v>0.8</v>
      </c>
      <c r="I35" s="37">
        <f t="shared" si="0"/>
        <v>103.18</v>
      </c>
    </row>
    <row r="36" s="1" customFormat="1" ht="15" customHeight="1" spans="2:9">
      <c r="B36" s="17">
        <v>25</v>
      </c>
      <c r="C36" s="36" t="s">
        <v>37</v>
      </c>
      <c r="D36" s="37">
        <v>5</v>
      </c>
      <c r="E36" s="37">
        <v>5</v>
      </c>
      <c r="F36" s="38">
        <v>257.95</v>
      </c>
      <c r="G36" s="38">
        <v>3850</v>
      </c>
      <c r="H36" s="20">
        <v>0.8</v>
      </c>
      <c r="I36" s="37">
        <f t="shared" si="0"/>
        <v>51.59</v>
      </c>
    </row>
    <row r="37" s="1" customFormat="1" ht="15" customHeight="1" spans="2:9">
      <c r="B37" s="17">
        <v>26</v>
      </c>
      <c r="C37" s="36" t="s">
        <v>38</v>
      </c>
      <c r="D37" s="37">
        <v>6</v>
      </c>
      <c r="E37" s="37">
        <v>6</v>
      </c>
      <c r="F37" s="38">
        <v>309.54</v>
      </c>
      <c r="G37" s="38">
        <v>4620</v>
      </c>
      <c r="H37" s="20">
        <v>0.8</v>
      </c>
      <c r="I37" s="37">
        <f t="shared" si="0"/>
        <v>61.908</v>
      </c>
    </row>
    <row r="38" s="1" customFormat="1" ht="15" customHeight="1" spans="2:9">
      <c r="B38" s="17">
        <v>27</v>
      </c>
      <c r="C38" s="36" t="s">
        <v>39</v>
      </c>
      <c r="D38" s="37">
        <v>30</v>
      </c>
      <c r="E38" s="37">
        <v>30</v>
      </c>
      <c r="F38" s="38">
        <v>1547.7</v>
      </c>
      <c r="G38" s="38">
        <v>23100</v>
      </c>
      <c r="H38" s="20">
        <v>0.8</v>
      </c>
      <c r="I38" s="37">
        <f t="shared" si="0"/>
        <v>309.54</v>
      </c>
    </row>
    <row r="39" s="1" customFormat="1" ht="15" customHeight="1" spans="2:9">
      <c r="B39" s="17">
        <v>28</v>
      </c>
      <c r="C39" s="36" t="s">
        <v>40</v>
      </c>
      <c r="D39" s="37">
        <v>8</v>
      </c>
      <c r="E39" s="37">
        <v>8</v>
      </c>
      <c r="F39" s="38">
        <v>412.72</v>
      </c>
      <c r="G39" s="38">
        <v>6160</v>
      </c>
      <c r="H39" s="20">
        <v>0.8</v>
      </c>
      <c r="I39" s="37">
        <f t="shared" si="0"/>
        <v>82.544</v>
      </c>
    </row>
    <row r="40" s="1" customFormat="1" ht="15" customHeight="1" spans="2:9">
      <c r="B40" s="17">
        <v>29</v>
      </c>
      <c r="C40" s="36" t="s">
        <v>41</v>
      </c>
      <c r="D40" s="37">
        <v>8</v>
      </c>
      <c r="E40" s="37">
        <v>8</v>
      </c>
      <c r="F40" s="38">
        <v>412.72</v>
      </c>
      <c r="G40" s="38">
        <v>6160</v>
      </c>
      <c r="H40" s="20">
        <v>0.8</v>
      </c>
      <c r="I40" s="37">
        <f t="shared" si="0"/>
        <v>82.544</v>
      </c>
    </row>
    <row r="41" s="1" customFormat="1" ht="15" customHeight="1" spans="2:9">
      <c r="B41" s="17">
        <v>30</v>
      </c>
      <c r="C41" s="36" t="s">
        <v>19</v>
      </c>
      <c r="D41" s="37">
        <v>6</v>
      </c>
      <c r="E41" s="37">
        <v>6</v>
      </c>
      <c r="F41" s="38">
        <v>309.54</v>
      </c>
      <c r="G41" s="38">
        <v>4620</v>
      </c>
      <c r="H41" s="20">
        <v>0.8</v>
      </c>
      <c r="I41" s="37">
        <f t="shared" si="0"/>
        <v>61.908</v>
      </c>
    </row>
    <row r="42" s="1" customFormat="1" ht="15" customHeight="1" spans="2:9">
      <c r="B42" s="17">
        <v>31</v>
      </c>
      <c r="C42" s="36" t="s">
        <v>42</v>
      </c>
      <c r="D42" s="37">
        <v>6</v>
      </c>
      <c r="E42" s="37">
        <v>6</v>
      </c>
      <c r="F42" s="38">
        <v>309.54</v>
      </c>
      <c r="G42" s="38">
        <v>4620</v>
      </c>
      <c r="H42" s="20">
        <v>0.8</v>
      </c>
      <c r="I42" s="37">
        <f t="shared" si="0"/>
        <v>61.908</v>
      </c>
    </row>
    <row r="43" s="1" customFormat="1" ht="15" customHeight="1" spans="2:9">
      <c r="B43" s="17">
        <v>32</v>
      </c>
      <c r="C43" s="36" t="s">
        <v>43</v>
      </c>
      <c r="D43" s="37">
        <v>8</v>
      </c>
      <c r="E43" s="37">
        <v>8</v>
      </c>
      <c r="F43" s="38">
        <v>412.72</v>
      </c>
      <c r="G43" s="38">
        <v>6160</v>
      </c>
      <c r="H43" s="20">
        <v>0.8</v>
      </c>
      <c r="I43" s="37">
        <f t="shared" si="0"/>
        <v>82.544</v>
      </c>
    </row>
    <row r="44" s="1" customFormat="1" ht="15" customHeight="1" spans="2:9">
      <c r="B44" s="17">
        <v>33</v>
      </c>
      <c r="C44" s="36" t="s">
        <v>44</v>
      </c>
      <c r="D44" s="37">
        <v>3</v>
      </c>
      <c r="E44" s="37">
        <v>3</v>
      </c>
      <c r="F44" s="38">
        <v>154.77</v>
      </c>
      <c r="G44" s="38">
        <v>2310</v>
      </c>
      <c r="H44" s="20">
        <v>0.8</v>
      </c>
      <c r="I44" s="37">
        <f t="shared" si="0"/>
        <v>30.954</v>
      </c>
    </row>
    <row r="45" s="1" customFormat="1" ht="15" customHeight="1" spans="2:9">
      <c r="B45" s="17">
        <v>34</v>
      </c>
      <c r="C45" s="36" t="s">
        <v>45</v>
      </c>
      <c r="D45" s="37">
        <v>4</v>
      </c>
      <c r="E45" s="37">
        <v>4</v>
      </c>
      <c r="F45" s="38">
        <v>206.36</v>
      </c>
      <c r="G45" s="38">
        <v>3080</v>
      </c>
      <c r="H45" s="20">
        <v>0.8</v>
      </c>
      <c r="I45" s="37">
        <f t="shared" ref="I45:I76" si="1">F45*0.2</f>
        <v>41.272</v>
      </c>
    </row>
    <row r="46" s="1" customFormat="1" ht="15" customHeight="1" spans="2:9">
      <c r="B46" s="17">
        <v>35</v>
      </c>
      <c r="C46" s="36" t="s">
        <v>46</v>
      </c>
      <c r="D46" s="37">
        <v>10</v>
      </c>
      <c r="E46" s="37">
        <v>10</v>
      </c>
      <c r="F46" s="38">
        <v>515.9</v>
      </c>
      <c r="G46" s="38">
        <v>7700</v>
      </c>
      <c r="H46" s="20">
        <v>0.8</v>
      </c>
      <c r="I46" s="37">
        <f t="shared" si="1"/>
        <v>103.18</v>
      </c>
    </row>
    <row r="47" s="1" customFormat="1" ht="15" customHeight="1" spans="2:9">
      <c r="B47" s="17">
        <v>36</v>
      </c>
      <c r="C47" s="36" t="s">
        <v>47</v>
      </c>
      <c r="D47" s="37">
        <v>6</v>
      </c>
      <c r="E47" s="37">
        <v>6</v>
      </c>
      <c r="F47" s="38">
        <v>309.54</v>
      </c>
      <c r="G47" s="38">
        <v>4620</v>
      </c>
      <c r="H47" s="20">
        <v>0.8</v>
      </c>
      <c r="I47" s="37">
        <f t="shared" si="1"/>
        <v>61.908</v>
      </c>
    </row>
    <row r="48" s="1" customFormat="1" ht="15" customHeight="1" spans="2:9">
      <c r="B48" s="17">
        <v>37</v>
      </c>
      <c r="C48" s="36" t="s">
        <v>48</v>
      </c>
      <c r="D48" s="37">
        <v>20</v>
      </c>
      <c r="E48" s="37">
        <v>20</v>
      </c>
      <c r="F48" s="38">
        <v>1031.8</v>
      </c>
      <c r="G48" s="38">
        <v>15400</v>
      </c>
      <c r="H48" s="20">
        <v>0.8</v>
      </c>
      <c r="I48" s="37">
        <f t="shared" si="1"/>
        <v>206.36</v>
      </c>
    </row>
    <row r="49" s="1" customFormat="1" ht="15" customHeight="1" spans="2:9">
      <c r="B49" s="17">
        <v>38</v>
      </c>
      <c r="C49" s="36" t="s">
        <v>14</v>
      </c>
      <c r="D49" s="37">
        <v>15</v>
      </c>
      <c r="E49" s="37">
        <v>15</v>
      </c>
      <c r="F49" s="38">
        <v>773.85</v>
      </c>
      <c r="G49" s="38">
        <v>11550</v>
      </c>
      <c r="H49" s="20">
        <v>0.8</v>
      </c>
      <c r="I49" s="37">
        <f t="shared" si="1"/>
        <v>154.77</v>
      </c>
    </row>
    <row r="50" s="1" customFormat="1" ht="15" customHeight="1" spans="2:9">
      <c r="B50" s="17">
        <v>39</v>
      </c>
      <c r="C50" s="36" t="s">
        <v>49</v>
      </c>
      <c r="D50" s="37">
        <v>3</v>
      </c>
      <c r="E50" s="37">
        <v>3</v>
      </c>
      <c r="F50" s="38">
        <v>154.77</v>
      </c>
      <c r="G50" s="38">
        <v>2310</v>
      </c>
      <c r="H50" s="20">
        <v>0.8</v>
      </c>
      <c r="I50" s="37">
        <f t="shared" si="1"/>
        <v>30.954</v>
      </c>
    </row>
    <row r="51" s="1" customFormat="1" ht="15" customHeight="1" spans="2:9">
      <c r="B51" s="17">
        <v>40</v>
      </c>
      <c r="C51" s="36" t="s">
        <v>50</v>
      </c>
      <c r="D51" s="37">
        <v>7</v>
      </c>
      <c r="E51" s="37">
        <v>7</v>
      </c>
      <c r="F51" s="38">
        <v>361.13</v>
      </c>
      <c r="G51" s="38">
        <v>5390</v>
      </c>
      <c r="H51" s="20">
        <v>0.8</v>
      </c>
      <c r="I51" s="37">
        <f t="shared" si="1"/>
        <v>72.226</v>
      </c>
    </row>
    <row r="52" s="1" customFormat="1" ht="15" customHeight="1" spans="2:9">
      <c r="B52" s="17">
        <v>41</v>
      </c>
      <c r="C52" s="36" t="s">
        <v>51</v>
      </c>
      <c r="D52" s="37">
        <v>4</v>
      </c>
      <c r="E52" s="37">
        <v>4</v>
      </c>
      <c r="F52" s="38">
        <v>206.36</v>
      </c>
      <c r="G52" s="38">
        <v>3080</v>
      </c>
      <c r="H52" s="20">
        <v>0.8</v>
      </c>
      <c r="I52" s="37">
        <f t="shared" si="1"/>
        <v>41.272</v>
      </c>
    </row>
    <row r="53" s="1" customFormat="1" ht="15" customHeight="1" spans="2:9">
      <c r="B53" s="17">
        <v>42</v>
      </c>
      <c r="C53" s="36" t="s">
        <v>52</v>
      </c>
      <c r="D53" s="37">
        <v>10</v>
      </c>
      <c r="E53" s="37">
        <v>10</v>
      </c>
      <c r="F53" s="38">
        <v>515.9</v>
      </c>
      <c r="G53" s="38">
        <v>7700</v>
      </c>
      <c r="H53" s="20">
        <v>0.8</v>
      </c>
      <c r="I53" s="37">
        <f t="shared" si="1"/>
        <v>103.18</v>
      </c>
    </row>
    <row r="54" s="1" customFormat="1" ht="15" customHeight="1" spans="2:9">
      <c r="B54" s="17">
        <v>43</v>
      </c>
      <c r="C54" s="36" t="s">
        <v>53</v>
      </c>
      <c r="D54" s="37">
        <v>12</v>
      </c>
      <c r="E54" s="37">
        <v>12</v>
      </c>
      <c r="F54" s="38">
        <v>619.08</v>
      </c>
      <c r="G54" s="38">
        <v>9240</v>
      </c>
      <c r="H54" s="20">
        <v>0.8</v>
      </c>
      <c r="I54" s="37">
        <f t="shared" si="1"/>
        <v>123.816</v>
      </c>
    </row>
    <row r="55" s="1" customFormat="1" ht="15" customHeight="1" spans="2:9">
      <c r="B55" s="17">
        <v>44</v>
      </c>
      <c r="C55" s="36" t="s">
        <v>54</v>
      </c>
      <c r="D55" s="37">
        <v>3</v>
      </c>
      <c r="E55" s="37">
        <v>3</v>
      </c>
      <c r="F55" s="38">
        <v>154.77</v>
      </c>
      <c r="G55" s="38">
        <v>2310</v>
      </c>
      <c r="H55" s="20">
        <v>0.8</v>
      </c>
      <c r="I55" s="37">
        <f t="shared" si="1"/>
        <v>30.954</v>
      </c>
    </row>
    <row r="56" s="1" customFormat="1" ht="15" customHeight="1" spans="2:9">
      <c r="B56" s="17">
        <v>45</v>
      </c>
      <c r="C56" s="36" t="s">
        <v>55</v>
      </c>
      <c r="D56" s="37">
        <v>5.8</v>
      </c>
      <c r="E56" s="37">
        <v>5.8</v>
      </c>
      <c r="F56" s="38">
        <v>299.22</v>
      </c>
      <c r="G56" s="38">
        <v>4466</v>
      </c>
      <c r="H56" s="20">
        <v>0.8</v>
      </c>
      <c r="I56" s="37">
        <f t="shared" si="1"/>
        <v>59.844</v>
      </c>
    </row>
    <row r="57" s="1" customFormat="1" ht="15" customHeight="1" spans="2:9">
      <c r="B57" s="17">
        <v>46</v>
      </c>
      <c r="C57" s="36" t="s">
        <v>56</v>
      </c>
      <c r="D57" s="37">
        <v>15</v>
      </c>
      <c r="E57" s="37">
        <v>15</v>
      </c>
      <c r="F57" s="38">
        <v>773.85</v>
      </c>
      <c r="G57" s="38">
        <v>11550</v>
      </c>
      <c r="H57" s="20">
        <v>0.8</v>
      </c>
      <c r="I57" s="37">
        <f t="shared" si="1"/>
        <v>154.77</v>
      </c>
    </row>
    <row r="58" s="1" customFormat="1" ht="15" customHeight="1" spans="2:9">
      <c r="B58" s="17">
        <v>47</v>
      </c>
      <c r="C58" s="36" t="s">
        <v>57</v>
      </c>
      <c r="D58" s="37">
        <v>4.5</v>
      </c>
      <c r="E58" s="37">
        <v>4.5</v>
      </c>
      <c r="F58" s="38">
        <v>232.16</v>
      </c>
      <c r="G58" s="38">
        <v>3465</v>
      </c>
      <c r="H58" s="20">
        <v>0.8</v>
      </c>
      <c r="I58" s="37">
        <f t="shared" si="1"/>
        <v>46.432</v>
      </c>
    </row>
    <row r="59" s="1" customFormat="1" ht="15" customHeight="1" spans="2:9">
      <c r="B59" s="17">
        <v>48</v>
      </c>
      <c r="C59" s="36" t="s">
        <v>19</v>
      </c>
      <c r="D59" s="37">
        <v>7</v>
      </c>
      <c r="E59" s="37">
        <v>7</v>
      </c>
      <c r="F59" s="38">
        <v>361.13</v>
      </c>
      <c r="G59" s="38">
        <v>5390</v>
      </c>
      <c r="H59" s="20">
        <v>0.8</v>
      </c>
      <c r="I59" s="37">
        <f t="shared" si="1"/>
        <v>72.226</v>
      </c>
    </row>
    <row r="60" s="1" customFormat="1" ht="15" customHeight="1" spans="2:9">
      <c r="B60" s="17">
        <v>49</v>
      </c>
      <c r="C60" s="36" t="s">
        <v>19</v>
      </c>
      <c r="D60" s="37">
        <v>7.6</v>
      </c>
      <c r="E60" s="37">
        <v>7.6</v>
      </c>
      <c r="F60" s="38">
        <v>392.08</v>
      </c>
      <c r="G60" s="38">
        <v>5852</v>
      </c>
      <c r="H60" s="20">
        <v>0.8</v>
      </c>
      <c r="I60" s="37">
        <f t="shared" si="1"/>
        <v>78.416</v>
      </c>
    </row>
    <row r="61" s="1" customFormat="1" ht="15" customHeight="1" spans="2:9">
      <c r="B61" s="17">
        <v>50</v>
      </c>
      <c r="C61" s="36" t="s">
        <v>58</v>
      </c>
      <c r="D61" s="37">
        <v>1.5</v>
      </c>
      <c r="E61" s="37">
        <v>1.5</v>
      </c>
      <c r="F61" s="38">
        <v>77.39</v>
      </c>
      <c r="G61" s="38">
        <v>1155</v>
      </c>
      <c r="H61" s="20">
        <v>0.8</v>
      </c>
      <c r="I61" s="37">
        <f t="shared" si="1"/>
        <v>15.478</v>
      </c>
    </row>
    <row r="62" s="1" customFormat="1" ht="15" customHeight="1" spans="2:9">
      <c r="B62" s="17">
        <v>51</v>
      </c>
      <c r="C62" s="36" t="s">
        <v>34</v>
      </c>
      <c r="D62" s="37">
        <v>4</v>
      </c>
      <c r="E62" s="37">
        <v>4</v>
      </c>
      <c r="F62" s="38">
        <v>206.36</v>
      </c>
      <c r="G62" s="38">
        <v>3080</v>
      </c>
      <c r="H62" s="20">
        <v>0.8</v>
      </c>
      <c r="I62" s="37">
        <f t="shared" si="1"/>
        <v>41.272</v>
      </c>
    </row>
    <row r="63" s="1" customFormat="1" ht="15" customHeight="1" spans="2:9">
      <c r="B63" s="17">
        <v>52</v>
      </c>
      <c r="C63" s="36" t="s">
        <v>59</v>
      </c>
      <c r="D63" s="37">
        <v>2.4</v>
      </c>
      <c r="E63" s="37">
        <v>2.4</v>
      </c>
      <c r="F63" s="38">
        <v>123.82</v>
      </c>
      <c r="G63" s="38">
        <v>1848</v>
      </c>
      <c r="H63" s="20">
        <v>0.8</v>
      </c>
      <c r="I63" s="37">
        <f t="shared" si="1"/>
        <v>24.764</v>
      </c>
    </row>
    <row r="64" s="1" customFormat="1" ht="15" customHeight="1" spans="2:9">
      <c r="B64" s="17">
        <v>53</v>
      </c>
      <c r="C64" s="36" t="s">
        <v>60</v>
      </c>
      <c r="D64" s="37">
        <v>19.7</v>
      </c>
      <c r="E64" s="37">
        <v>19.7</v>
      </c>
      <c r="F64" s="38">
        <v>1016.32</v>
      </c>
      <c r="G64" s="38">
        <v>15169</v>
      </c>
      <c r="H64" s="20">
        <v>0.8</v>
      </c>
      <c r="I64" s="37">
        <f t="shared" si="1"/>
        <v>203.264</v>
      </c>
    </row>
    <row r="65" s="1" customFormat="1" ht="15" customHeight="1" spans="2:9">
      <c r="B65" s="17">
        <v>54</v>
      </c>
      <c r="C65" s="36" t="s">
        <v>61</v>
      </c>
      <c r="D65" s="37">
        <v>9</v>
      </c>
      <c r="E65" s="37">
        <v>9</v>
      </c>
      <c r="F65" s="38">
        <v>464.31</v>
      </c>
      <c r="G65" s="38">
        <v>6930</v>
      </c>
      <c r="H65" s="20">
        <v>0.8</v>
      </c>
      <c r="I65" s="37">
        <f t="shared" si="1"/>
        <v>92.862</v>
      </c>
    </row>
    <row r="66" s="1" customFormat="1" ht="15" customHeight="1" spans="2:9">
      <c r="B66" s="17">
        <v>55</v>
      </c>
      <c r="C66" s="36" t="s">
        <v>62</v>
      </c>
      <c r="D66" s="37">
        <v>20</v>
      </c>
      <c r="E66" s="37">
        <v>20</v>
      </c>
      <c r="F66" s="38">
        <v>1031.8</v>
      </c>
      <c r="G66" s="38">
        <v>15400</v>
      </c>
      <c r="H66" s="20">
        <v>0.8</v>
      </c>
      <c r="I66" s="37">
        <f t="shared" si="1"/>
        <v>206.36</v>
      </c>
    </row>
    <row r="67" s="1" customFormat="1" ht="15" customHeight="1" spans="2:9">
      <c r="B67" s="17">
        <v>56</v>
      </c>
      <c r="C67" s="36" t="s">
        <v>63</v>
      </c>
      <c r="D67" s="37">
        <v>30</v>
      </c>
      <c r="E67" s="37">
        <v>30</v>
      </c>
      <c r="F67" s="38">
        <v>1547.7</v>
      </c>
      <c r="G67" s="38">
        <v>23100</v>
      </c>
      <c r="H67" s="20">
        <v>0.8</v>
      </c>
      <c r="I67" s="37">
        <f t="shared" si="1"/>
        <v>309.54</v>
      </c>
    </row>
    <row r="68" s="1" customFormat="1" ht="15" customHeight="1" spans="2:9">
      <c r="B68" s="17">
        <v>57</v>
      </c>
      <c r="C68" s="36" t="s">
        <v>64</v>
      </c>
      <c r="D68" s="37">
        <v>20</v>
      </c>
      <c r="E68" s="37">
        <v>20</v>
      </c>
      <c r="F68" s="38">
        <v>1031.8</v>
      </c>
      <c r="G68" s="38">
        <v>15400</v>
      </c>
      <c r="H68" s="20">
        <v>0.8</v>
      </c>
      <c r="I68" s="37">
        <f t="shared" si="1"/>
        <v>206.36</v>
      </c>
    </row>
    <row r="69" s="1" customFormat="1" ht="15" customHeight="1" spans="2:9">
      <c r="B69" s="17">
        <v>58</v>
      </c>
      <c r="C69" s="36" t="s">
        <v>65</v>
      </c>
      <c r="D69" s="37">
        <v>10</v>
      </c>
      <c r="E69" s="37">
        <v>10</v>
      </c>
      <c r="F69" s="38">
        <v>515.9</v>
      </c>
      <c r="G69" s="38">
        <v>7700</v>
      </c>
      <c r="H69" s="20">
        <v>0.8</v>
      </c>
      <c r="I69" s="37">
        <f t="shared" si="1"/>
        <v>103.18</v>
      </c>
    </row>
    <row r="70" s="1" customFormat="1" ht="15" customHeight="1" spans="2:9">
      <c r="B70" s="17">
        <v>59</v>
      </c>
      <c r="C70" s="36" t="s">
        <v>66</v>
      </c>
      <c r="D70" s="37">
        <v>10</v>
      </c>
      <c r="E70" s="37">
        <v>10</v>
      </c>
      <c r="F70" s="38">
        <v>515.9</v>
      </c>
      <c r="G70" s="38">
        <v>7700</v>
      </c>
      <c r="H70" s="20">
        <v>0.8</v>
      </c>
      <c r="I70" s="37">
        <f t="shared" si="1"/>
        <v>103.18</v>
      </c>
    </row>
    <row r="71" s="1" customFormat="1" ht="15" customHeight="1" spans="2:9">
      <c r="B71" s="17">
        <v>60</v>
      </c>
      <c r="C71" s="36" t="s">
        <v>67</v>
      </c>
      <c r="D71" s="37">
        <v>20</v>
      </c>
      <c r="E71" s="37">
        <v>20</v>
      </c>
      <c r="F71" s="38">
        <v>1031.8</v>
      </c>
      <c r="G71" s="38">
        <v>15400</v>
      </c>
      <c r="H71" s="20">
        <v>0.8</v>
      </c>
      <c r="I71" s="37">
        <f t="shared" si="1"/>
        <v>206.36</v>
      </c>
    </row>
    <row r="72" s="1" customFormat="1" ht="15" customHeight="1" spans="2:9">
      <c r="B72" s="17">
        <v>61</v>
      </c>
      <c r="C72" s="36" t="s">
        <v>68</v>
      </c>
      <c r="D72" s="37">
        <v>20</v>
      </c>
      <c r="E72" s="37">
        <v>20</v>
      </c>
      <c r="F72" s="38">
        <v>1031.8</v>
      </c>
      <c r="G72" s="38">
        <v>15400</v>
      </c>
      <c r="H72" s="20">
        <v>0.8</v>
      </c>
      <c r="I72" s="37">
        <f t="shared" si="1"/>
        <v>206.36</v>
      </c>
    </row>
    <row r="73" s="1" customFormat="1" ht="15" customHeight="1" spans="2:9">
      <c r="B73" s="17">
        <v>62</v>
      </c>
      <c r="C73" s="36" t="s">
        <v>69</v>
      </c>
      <c r="D73" s="37">
        <v>6.4</v>
      </c>
      <c r="E73" s="37">
        <v>6.4</v>
      </c>
      <c r="F73" s="38">
        <v>330.18</v>
      </c>
      <c r="G73" s="38">
        <v>4928</v>
      </c>
      <c r="H73" s="20">
        <v>0.8</v>
      </c>
      <c r="I73" s="37">
        <f t="shared" si="1"/>
        <v>66.036</v>
      </c>
    </row>
    <row r="74" s="1" customFormat="1" ht="15" customHeight="1" spans="2:9">
      <c r="B74" s="17">
        <v>63</v>
      </c>
      <c r="C74" s="36" t="s">
        <v>70</v>
      </c>
      <c r="D74" s="37">
        <v>11</v>
      </c>
      <c r="E74" s="37">
        <v>11</v>
      </c>
      <c r="F74" s="38">
        <v>567.49</v>
      </c>
      <c r="G74" s="38">
        <v>8470</v>
      </c>
      <c r="H74" s="20">
        <v>0.8</v>
      </c>
      <c r="I74" s="37">
        <f t="shared" si="1"/>
        <v>113.498</v>
      </c>
    </row>
    <row r="75" s="1" customFormat="1" ht="15" customHeight="1" spans="2:9">
      <c r="B75" s="17">
        <v>64</v>
      </c>
      <c r="C75" s="36" t="s">
        <v>71</v>
      </c>
      <c r="D75" s="37">
        <v>10</v>
      </c>
      <c r="E75" s="37">
        <v>10</v>
      </c>
      <c r="F75" s="38">
        <v>515.9</v>
      </c>
      <c r="G75" s="38">
        <v>7700</v>
      </c>
      <c r="H75" s="20">
        <v>0.8</v>
      </c>
      <c r="I75" s="37">
        <f t="shared" si="1"/>
        <v>103.18</v>
      </c>
    </row>
    <row r="76" s="1" customFormat="1" ht="15" customHeight="1" spans="2:9">
      <c r="B76" s="17">
        <v>65</v>
      </c>
      <c r="C76" s="36" t="s">
        <v>72</v>
      </c>
      <c r="D76" s="37">
        <v>7</v>
      </c>
      <c r="E76" s="37">
        <v>7</v>
      </c>
      <c r="F76" s="38">
        <v>361.13</v>
      </c>
      <c r="G76" s="38">
        <v>5390</v>
      </c>
      <c r="H76" s="20">
        <v>0.8</v>
      </c>
      <c r="I76" s="37">
        <f t="shared" si="1"/>
        <v>72.226</v>
      </c>
    </row>
    <row r="77" s="1" customFormat="1" ht="15" customHeight="1" spans="2:9">
      <c r="B77" s="17">
        <v>66</v>
      </c>
      <c r="C77" s="36" t="s">
        <v>73</v>
      </c>
      <c r="D77" s="37">
        <v>6.5</v>
      </c>
      <c r="E77" s="37">
        <v>6.5</v>
      </c>
      <c r="F77" s="38">
        <v>335.34</v>
      </c>
      <c r="G77" s="38">
        <v>5005</v>
      </c>
      <c r="H77" s="20">
        <v>0.8</v>
      </c>
      <c r="I77" s="37">
        <f t="shared" ref="I77:I108" si="2">F77*0.2</f>
        <v>67.068</v>
      </c>
    </row>
    <row r="78" s="1" customFormat="1" ht="15" customHeight="1" spans="2:9">
      <c r="B78" s="17">
        <v>67</v>
      </c>
      <c r="C78" s="36" t="s">
        <v>19</v>
      </c>
      <c r="D78" s="37">
        <v>6.4</v>
      </c>
      <c r="E78" s="37">
        <v>6.4</v>
      </c>
      <c r="F78" s="38">
        <v>330.18</v>
      </c>
      <c r="G78" s="38">
        <v>4928</v>
      </c>
      <c r="H78" s="20">
        <v>0.8</v>
      </c>
      <c r="I78" s="37">
        <f t="shared" si="2"/>
        <v>66.036</v>
      </c>
    </row>
    <row r="79" s="1" customFormat="1" ht="15" customHeight="1" spans="2:9">
      <c r="B79" s="17">
        <v>68</v>
      </c>
      <c r="C79" s="36" t="s">
        <v>74</v>
      </c>
      <c r="D79" s="37">
        <v>5.3</v>
      </c>
      <c r="E79" s="37">
        <v>5.3</v>
      </c>
      <c r="F79" s="38">
        <v>273.43</v>
      </c>
      <c r="G79" s="38">
        <v>4081</v>
      </c>
      <c r="H79" s="20">
        <v>0.8</v>
      </c>
      <c r="I79" s="37">
        <f t="shared" si="2"/>
        <v>54.686</v>
      </c>
    </row>
    <row r="80" s="1" customFormat="1" ht="15" customHeight="1" spans="2:9">
      <c r="B80" s="17">
        <v>69</v>
      </c>
      <c r="C80" s="36" t="s">
        <v>75</v>
      </c>
      <c r="D80" s="37">
        <v>5.3</v>
      </c>
      <c r="E80" s="37">
        <v>5.3</v>
      </c>
      <c r="F80" s="38">
        <v>273.43</v>
      </c>
      <c r="G80" s="38">
        <v>4081</v>
      </c>
      <c r="H80" s="20">
        <v>0.8</v>
      </c>
      <c r="I80" s="37">
        <f t="shared" si="2"/>
        <v>54.686</v>
      </c>
    </row>
    <row r="81" s="1" customFormat="1" ht="15" customHeight="1" spans="2:9">
      <c r="B81" s="17">
        <v>70</v>
      </c>
      <c r="C81" s="36" t="s">
        <v>76</v>
      </c>
      <c r="D81" s="37">
        <v>10</v>
      </c>
      <c r="E81" s="37">
        <v>10</v>
      </c>
      <c r="F81" s="38">
        <v>515.9</v>
      </c>
      <c r="G81" s="38">
        <v>7700</v>
      </c>
      <c r="H81" s="20">
        <v>0.8</v>
      </c>
      <c r="I81" s="37">
        <f t="shared" si="2"/>
        <v>103.18</v>
      </c>
    </row>
    <row r="82" s="1" customFormat="1" ht="15" customHeight="1" spans="2:9">
      <c r="B82" s="17">
        <v>71</v>
      </c>
      <c r="C82" s="36" t="s">
        <v>77</v>
      </c>
      <c r="D82" s="37">
        <v>28.4</v>
      </c>
      <c r="E82" s="37">
        <v>28.4</v>
      </c>
      <c r="F82" s="38">
        <v>1465.16</v>
      </c>
      <c r="G82" s="38">
        <v>21868</v>
      </c>
      <c r="H82" s="20">
        <v>0.8</v>
      </c>
      <c r="I82" s="37">
        <f t="shared" si="2"/>
        <v>293.032</v>
      </c>
    </row>
    <row r="83" s="1" customFormat="1" ht="15" customHeight="1" spans="2:9">
      <c r="B83" s="17">
        <v>72</v>
      </c>
      <c r="C83" s="36" t="s">
        <v>19</v>
      </c>
      <c r="D83" s="37">
        <v>20</v>
      </c>
      <c r="E83" s="37">
        <v>20</v>
      </c>
      <c r="F83" s="38">
        <v>1031.8</v>
      </c>
      <c r="G83" s="38">
        <v>15400</v>
      </c>
      <c r="H83" s="20">
        <v>0.8</v>
      </c>
      <c r="I83" s="37">
        <f t="shared" si="2"/>
        <v>206.36</v>
      </c>
    </row>
    <row r="84" s="1" customFormat="1" ht="15" customHeight="1" spans="2:9">
      <c r="B84" s="17">
        <v>73</v>
      </c>
      <c r="C84" s="36" t="s">
        <v>78</v>
      </c>
      <c r="D84" s="37">
        <v>6</v>
      </c>
      <c r="E84" s="37">
        <v>6</v>
      </c>
      <c r="F84" s="38">
        <v>309.54</v>
      </c>
      <c r="G84" s="38">
        <v>4620</v>
      </c>
      <c r="H84" s="20">
        <v>0.8</v>
      </c>
      <c r="I84" s="37">
        <f t="shared" si="2"/>
        <v>61.908</v>
      </c>
    </row>
    <row r="85" s="1" customFormat="1" ht="15" customHeight="1" spans="2:9">
      <c r="B85" s="17">
        <v>74</v>
      </c>
      <c r="C85" s="36" t="s">
        <v>79</v>
      </c>
      <c r="D85" s="37">
        <v>10</v>
      </c>
      <c r="E85" s="37">
        <v>10</v>
      </c>
      <c r="F85" s="38">
        <v>515.9</v>
      </c>
      <c r="G85" s="38">
        <v>7700</v>
      </c>
      <c r="H85" s="20">
        <v>0.8</v>
      </c>
      <c r="I85" s="37">
        <f t="shared" si="2"/>
        <v>103.18</v>
      </c>
    </row>
    <row r="86" s="1" customFormat="1" ht="15" customHeight="1" spans="2:9">
      <c r="B86" s="17">
        <v>75</v>
      </c>
      <c r="C86" s="36" t="s">
        <v>80</v>
      </c>
      <c r="D86" s="37">
        <v>10</v>
      </c>
      <c r="E86" s="37">
        <v>10</v>
      </c>
      <c r="F86" s="38">
        <v>515.9</v>
      </c>
      <c r="G86" s="38">
        <v>7700</v>
      </c>
      <c r="H86" s="20">
        <v>0.8</v>
      </c>
      <c r="I86" s="37">
        <f t="shared" si="2"/>
        <v>103.18</v>
      </c>
    </row>
    <row r="87" s="1" customFormat="1" ht="15" customHeight="1" spans="2:9">
      <c r="B87" s="17">
        <v>76</v>
      </c>
      <c r="C87" s="36" t="s">
        <v>81</v>
      </c>
      <c r="D87" s="37">
        <v>14</v>
      </c>
      <c r="E87" s="37">
        <v>14</v>
      </c>
      <c r="F87" s="38">
        <v>722.26</v>
      </c>
      <c r="G87" s="38">
        <v>10780</v>
      </c>
      <c r="H87" s="20">
        <v>0.8</v>
      </c>
      <c r="I87" s="37">
        <f t="shared" si="2"/>
        <v>144.452</v>
      </c>
    </row>
    <row r="88" s="1" customFormat="1" ht="15" customHeight="1" spans="2:9">
      <c r="B88" s="17">
        <v>77</v>
      </c>
      <c r="C88" s="36" t="s">
        <v>82</v>
      </c>
      <c r="D88" s="37">
        <v>10</v>
      </c>
      <c r="E88" s="37">
        <v>10</v>
      </c>
      <c r="F88" s="38">
        <v>515.9</v>
      </c>
      <c r="G88" s="38">
        <v>7700</v>
      </c>
      <c r="H88" s="20">
        <v>0.8</v>
      </c>
      <c r="I88" s="37">
        <f t="shared" si="2"/>
        <v>103.18</v>
      </c>
    </row>
    <row r="89" s="1" customFormat="1" ht="15" customHeight="1" spans="2:9">
      <c r="B89" s="17">
        <v>78</v>
      </c>
      <c r="C89" s="36" t="s">
        <v>83</v>
      </c>
      <c r="D89" s="37">
        <v>6.4</v>
      </c>
      <c r="E89" s="37">
        <v>6.4</v>
      </c>
      <c r="F89" s="38">
        <v>330.18</v>
      </c>
      <c r="G89" s="38">
        <v>4928</v>
      </c>
      <c r="H89" s="20">
        <v>0.8</v>
      </c>
      <c r="I89" s="37">
        <f t="shared" si="2"/>
        <v>66.036</v>
      </c>
    </row>
    <row r="90" s="1" customFormat="1" ht="15" customHeight="1" spans="2:9">
      <c r="B90" s="17">
        <v>79</v>
      </c>
      <c r="C90" s="36" t="s">
        <v>19</v>
      </c>
      <c r="D90" s="37">
        <v>15.4</v>
      </c>
      <c r="E90" s="37">
        <v>15.4</v>
      </c>
      <c r="F90" s="38">
        <v>794.49</v>
      </c>
      <c r="G90" s="38">
        <v>11858</v>
      </c>
      <c r="H90" s="20">
        <v>0.8</v>
      </c>
      <c r="I90" s="37">
        <f t="shared" si="2"/>
        <v>158.898</v>
      </c>
    </row>
    <row r="91" s="1" customFormat="1" ht="15" customHeight="1" spans="2:9">
      <c r="B91" s="17">
        <v>80</v>
      </c>
      <c r="C91" s="36" t="s">
        <v>84</v>
      </c>
      <c r="D91" s="37">
        <v>12</v>
      </c>
      <c r="E91" s="37">
        <v>12</v>
      </c>
      <c r="F91" s="38">
        <v>619.08</v>
      </c>
      <c r="G91" s="38">
        <v>9240</v>
      </c>
      <c r="H91" s="20">
        <v>0.8</v>
      </c>
      <c r="I91" s="37">
        <f t="shared" si="2"/>
        <v>123.816</v>
      </c>
    </row>
    <row r="92" s="1" customFormat="1" ht="15" customHeight="1" spans="2:9">
      <c r="B92" s="17">
        <v>81</v>
      </c>
      <c r="C92" s="36" t="s">
        <v>36</v>
      </c>
      <c r="D92" s="37">
        <v>3.2</v>
      </c>
      <c r="E92" s="37">
        <v>3.2</v>
      </c>
      <c r="F92" s="38">
        <v>165.09</v>
      </c>
      <c r="G92" s="38">
        <v>2464</v>
      </c>
      <c r="H92" s="20">
        <v>0.8</v>
      </c>
      <c r="I92" s="37">
        <f t="shared" si="2"/>
        <v>33.018</v>
      </c>
    </row>
    <row r="93" s="1" customFormat="1" ht="15" customHeight="1" spans="2:9">
      <c r="B93" s="17">
        <v>82</v>
      </c>
      <c r="C93" s="36" t="s">
        <v>85</v>
      </c>
      <c r="D93" s="37">
        <v>7</v>
      </c>
      <c r="E93" s="37">
        <v>7</v>
      </c>
      <c r="F93" s="38">
        <v>361.13</v>
      </c>
      <c r="G93" s="38">
        <v>5390</v>
      </c>
      <c r="H93" s="20">
        <v>0.8</v>
      </c>
      <c r="I93" s="37">
        <f t="shared" si="2"/>
        <v>72.226</v>
      </c>
    </row>
    <row r="94" s="1" customFormat="1" ht="15" customHeight="1" spans="2:9">
      <c r="B94" s="17">
        <v>83</v>
      </c>
      <c r="C94" s="36" t="s">
        <v>86</v>
      </c>
      <c r="D94" s="37">
        <v>7</v>
      </c>
      <c r="E94" s="37">
        <v>7</v>
      </c>
      <c r="F94" s="38">
        <v>361.13</v>
      </c>
      <c r="G94" s="38">
        <v>5390</v>
      </c>
      <c r="H94" s="20">
        <v>0.8</v>
      </c>
      <c r="I94" s="37">
        <f t="shared" si="2"/>
        <v>72.226</v>
      </c>
    </row>
    <row r="95" s="1" customFormat="1" ht="15" customHeight="1" spans="2:9">
      <c r="B95" s="17">
        <v>84</v>
      </c>
      <c r="C95" s="36" t="s">
        <v>87</v>
      </c>
      <c r="D95" s="37">
        <v>9</v>
      </c>
      <c r="E95" s="37">
        <v>9</v>
      </c>
      <c r="F95" s="38">
        <v>464.31</v>
      </c>
      <c r="G95" s="38">
        <v>6930</v>
      </c>
      <c r="H95" s="20">
        <v>0.8</v>
      </c>
      <c r="I95" s="37">
        <f t="shared" si="2"/>
        <v>92.862</v>
      </c>
    </row>
    <row r="96" s="1" customFormat="1" ht="15" customHeight="1" spans="2:9">
      <c r="B96" s="17">
        <v>85</v>
      </c>
      <c r="C96" s="36" t="s">
        <v>88</v>
      </c>
      <c r="D96" s="37">
        <v>17</v>
      </c>
      <c r="E96" s="37">
        <v>17</v>
      </c>
      <c r="F96" s="38">
        <v>877.03</v>
      </c>
      <c r="G96" s="38">
        <v>13090</v>
      </c>
      <c r="H96" s="20">
        <v>0.8</v>
      </c>
      <c r="I96" s="37">
        <f t="shared" si="2"/>
        <v>175.406</v>
      </c>
    </row>
    <row r="97" s="1" customFormat="1" ht="15" customHeight="1" spans="2:9">
      <c r="B97" s="17">
        <v>86</v>
      </c>
      <c r="C97" s="36" t="s">
        <v>89</v>
      </c>
      <c r="D97" s="37">
        <v>7</v>
      </c>
      <c r="E97" s="37">
        <v>7</v>
      </c>
      <c r="F97" s="38">
        <v>361.13</v>
      </c>
      <c r="G97" s="38">
        <v>5390</v>
      </c>
      <c r="H97" s="20">
        <v>0.8</v>
      </c>
      <c r="I97" s="37">
        <f t="shared" si="2"/>
        <v>72.226</v>
      </c>
    </row>
    <row r="98" s="1" customFormat="1" ht="15" customHeight="1" spans="2:9">
      <c r="B98" s="17">
        <v>87</v>
      </c>
      <c r="C98" s="36" t="s">
        <v>19</v>
      </c>
      <c r="D98" s="37">
        <v>28</v>
      </c>
      <c r="E98" s="37">
        <v>28</v>
      </c>
      <c r="F98" s="38">
        <v>1444.52</v>
      </c>
      <c r="G98" s="38">
        <v>21560</v>
      </c>
      <c r="H98" s="20">
        <v>0.8</v>
      </c>
      <c r="I98" s="37">
        <f t="shared" si="2"/>
        <v>288.904</v>
      </c>
    </row>
    <row r="99" s="1" customFormat="1" ht="15" customHeight="1" spans="2:9">
      <c r="B99" s="17">
        <v>88</v>
      </c>
      <c r="C99" s="36" t="s">
        <v>90</v>
      </c>
      <c r="D99" s="37">
        <v>13.8</v>
      </c>
      <c r="E99" s="37">
        <v>13.8</v>
      </c>
      <c r="F99" s="38">
        <v>711.94</v>
      </c>
      <c r="G99" s="38">
        <v>10626</v>
      </c>
      <c r="H99" s="20">
        <v>0.8</v>
      </c>
      <c r="I99" s="37">
        <f t="shared" si="2"/>
        <v>142.388</v>
      </c>
    </row>
    <row r="100" s="1" customFormat="1" ht="15" customHeight="1" spans="2:9">
      <c r="B100" s="17">
        <v>89</v>
      </c>
      <c r="C100" s="36" t="s">
        <v>91</v>
      </c>
      <c r="D100" s="37">
        <v>8.5</v>
      </c>
      <c r="E100" s="37">
        <v>8.5</v>
      </c>
      <c r="F100" s="38">
        <v>438.52</v>
      </c>
      <c r="G100" s="38">
        <v>6545</v>
      </c>
      <c r="H100" s="20">
        <v>0.8</v>
      </c>
      <c r="I100" s="37">
        <f t="shared" si="2"/>
        <v>87.704</v>
      </c>
    </row>
    <row r="101" s="1" customFormat="1" ht="15" customHeight="1" spans="2:9">
      <c r="B101" s="17">
        <v>90</v>
      </c>
      <c r="C101" s="36" t="s">
        <v>92</v>
      </c>
      <c r="D101" s="37">
        <v>6</v>
      </c>
      <c r="E101" s="37">
        <v>6</v>
      </c>
      <c r="F101" s="38">
        <v>309.54</v>
      </c>
      <c r="G101" s="38">
        <v>4620</v>
      </c>
      <c r="H101" s="20">
        <v>0.8</v>
      </c>
      <c r="I101" s="37">
        <f t="shared" si="2"/>
        <v>61.908</v>
      </c>
    </row>
    <row r="102" s="1" customFormat="1" ht="15" customHeight="1" spans="2:9">
      <c r="B102" s="17">
        <v>91</v>
      </c>
      <c r="C102" s="36" t="s">
        <v>93</v>
      </c>
      <c r="D102" s="37">
        <v>7.24</v>
      </c>
      <c r="E102" s="37">
        <v>7.24</v>
      </c>
      <c r="F102" s="38">
        <v>373.51</v>
      </c>
      <c r="G102" s="38">
        <v>5574.8</v>
      </c>
      <c r="H102" s="20">
        <v>0.8</v>
      </c>
      <c r="I102" s="37">
        <f t="shared" si="2"/>
        <v>74.702</v>
      </c>
    </row>
    <row r="103" s="1" customFormat="1" ht="15" customHeight="1" spans="2:9">
      <c r="B103" s="17">
        <v>92</v>
      </c>
      <c r="C103" s="36" t="s">
        <v>94</v>
      </c>
      <c r="D103" s="37">
        <v>3.5</v>
      </c>
      <c r="E103" s="37">
        <v>3.5</v>
      </c>
      <c r="F103" s="38">
        <v>180.57</v>
      </c>
      <c r="G103" s="38">
        <v>2695</v>
      </c>
      <c r="H103" s="20">
        <v>0.8</v>
      </c>
      <c r="I103" s="37">
        <f t="shared" si="2"/>
        <v>36.114</v>
      </c>
    </row>
    <row r="104" s="1" customFormat="1" ht="15" customHeight="1" spans="2:9">
      <c r="B104" s="17">
        <v>93</v>
      </c>
      <c r="C104" s="36" t="s">
        <v>95</v>
      </c>
      <c r="D104" s="37">
        <v>19.25</v>
      </c>
      <c r="E104" s="37">
        <v>19.25</v>
      </c>
      <c r="F104" s="38">
        <v>993.11</v>
      </c>
      <c r="G104" s="38">
        <v>14822.5</v>
      </c>
      <c r="H104" s="20">
        <v>0.8</v>
      </c>
      <c r="I104" s="37">
        <f t="shared" si="2"/>
        <v>198.622</v>
      </c>
    </row>
    <row r="105" s="1" customFormat="1" ht="15" customHeight="1" spans="2:9">
      <c r="B105" s="17">
        <v>94</v>
      </c>
      <c r="C105" s="36" t="s">
        <v>96</v>
      </c>
      <c r="D105" s="37">
        <v>5.25</v>
      </c>
      <c r="E105" s="37">
        <v>5.25</v>
      </c>
      <c r="F105" s="38">
        <v>270.85</v>
      </c>
      <c r="G105" s="38">
        <v>4042.5</v>
      </c>
      <c r="H105" s="20">
        <v>0.8</v>
      </c>
      <c r="I105" s="37">
        <f t="shared" si="2"/>
        <v>54.17</v>
      </c>
    </row>
    <row r="106" s="1" customFormat="1" ht="15" customHeight="1" spans="2:9">
      <c r="B106" s="17">
        <v>95</v>
      </c>
      <c r="C106" s="36" t="s">
        <v>97</v>
      </c>
      <c r="D106" s="37">
        <v>10</v>
      </c>
      <c r="E106" s="37">
        <v>10</v>
      </c>
      <c r="F106" s="38">
        <v>515.9</v>
      </c>
      <c r="G106" s="38">
        <v>7700</v>
      </c>
      <c r="H106" s="20">
        <v>0.8</v>
      </c>
      <c r="I106" s="37">
        <f t="shared" si="2"/>
        <v>103.18</v>
      </c>
    </row>
    <row r="107" s="1" customFormat="1" ht="15" customHeight="1" spans="2:9">
      <c r="B107" s="17">
        <v>96</v>
      </c>
      <c r="C107" s="36" t="s">
        <v>98</v>
      </c>
      <c r="D107" s="37">
        <v>22.5</v>
      </c>
      <c r="E107" s="37">
        <v>22.5</v>
      </c>
      <c r="F107" s="38">
        <v>1160.78</v>
      </c>
      <c r="G107" s="38">
        <v>17325</v>
      </c>
      <c r="H107" s="20">
        <v>0.8</v>
      </c>
      <c r="I107" s="37">
        <f t="shared" si="2"/>
        <v>232.156</v>
      </c>
    </row>
    <row r="108" s="1" customFormat="1" ht="15" customHeight="1" spans="2:9">
      <c r="B108" s="17">
        <v>97</v>
      </c>
      <c r="C108" s="36" t="s">
        <v>99</v>
      </c>
      <c r="D108" s="37">
        <v>10</v>
      </c>
      <c r="E108" s="37">
        <v>10</v>
      </c>
      <c r="F108" s="38">
        <v>515.9</v>
      </c>
      <c r="G108" s="38">
        <v>7700</v>
      </c>
      <c r="H108" s="20">
        <v>0.8</v>
      </c>
      <c r="I108" s="37">
        <f t="shared" si="2"/>
        <v>103.18</v>
      </c>
    </row>
    <row r="109" s="1" customFormat="1" ht="15" customHeight="1" spans="2:9">
      <c r="B109" s="17">
        <v>98</v>
      </c>
      <c r="C109" s="36" t="s">
        <v>100</v>
      </c>
      <c r="D109" s="37">
        <v>7.5</v>
      </c>
      <c r="E109" s="37">
        <v>7.5</v>
      </c>
      <c r="F109" s="38">
        <v>386.93</v>
      </c>
      <c r="G109" s="38">
        <v>5775</v>
      </c>
      <c r="H109" s="20">
        <v>0.8</v>
      </c>
      <c r="I109" s="37">
        <f t="shared" ref="I109:I126" si="3">F109*0.2</f>
        <v>77.386</v>
      </c>
    </row>
    <row r="110" s="1" customFormat="1" ht="15" customHeight="1" spans="2:9">
      <c r="B110" s="17">
        <v>99</v>
      </c>
      <c r="C110" s="36" t="s">
        <v>101</v>
      </c>
      <c r="D110" s="37">
        <v>16</v>
      </c>
      <c r="E110" s="37">
        <v>16</v>
      </c>
      <c r="F110" s="38">
        <v>825.44</v>
      </c>
      <c r="G110" s="38">
        <v>12320</v>
      </c>
      <c r="H110" s="20">
        <v>0.8</v>
      </c>
      <c r="I110" s="37">
        <f t="shared" si="3"/>
        <v>165.088</v>
      </c>
    </row>
    <row r="111" s="1" customFormat="1" ht="15" customHeight="1" spans="2:9">
      <c r="B111" s="17">
        <v>100</v>
      </c>
      <c r="C111" s="36" t="s">
        <v>51</v>
      </c>
      <c r="D111" s="37">
        <v>20</v>
      </c>
      <c r="E111" s="37">
        <v>20</v>
      </c>
      <c r="F111" s="38">
        <v>1031.8</v>
      </c>
      <c r="G111" s="38">
        <v>15400</v>
      </c>
      <c r="H111" s="20">
        <v>0.8</v>
      </c>
      <c r="I111" s="37">
        <f t="shared" si="3"/>
        <v>206.36</v>
      </c>
    </row>
    <row r="112" s="1" customFormat="1" ht="15" customHeight="1" spans="2:9">
      <c r="B112" s="17">
        <v>101</v>
      </c>
      <c r="C112" s="36" t="s">
        <v>16</v>
      </c>
      <c r="D112" s="37">
        <v>12</v>
      </c>
      <c r="E112" s="37">
        <v>12</v>
      </c>
      <c r="F112" s="38">
        <v>619.08</v>
      </c>
      <c r="G112" s="38">
        <v>9240</v>
      </c>
      <c r="H112" s="20">
        <v>0.8</v>
      </c>
      <c r="I112" s="37">
        <f t="shared" si="3"/>
        <v>123.816</v>
      </c>
    </row>
    <row r="113" s="1" customFormat="1" ht="15" customHeight="1" spans="2:9">
      <c r="B113" s="17">
        <v>102</v>
      </c>
      <c r="C113" s="36" t="s">
        <v>102</v>
      </c>
      <c r="D113" s="37">
        <v>6.95</v>
      </c>
      <c r="E113" s="37">
        <v>6.95</v>
      </c>
      <c r="F113" s="38">
        <v>358.55</v>
      </c>
      <c r="G113" s="38">
        <v>5351.5</v>
      </c>
      <c r="H113" s="20">
        <v>0.8</v>
      </c>
      <c r="I113" s="37">
        <f t="shared" si="3"/>
        <v>71.71</v>
      </c>
    </row>
    <row r="114" s="1" customFormat="1" ht="15" customHeight="1" spans="2:9">
      <c r="B114" s="17">
        <v>103</v>
      </c>
      <c r="C114" s="36" t="s">
        <v>24</v>
      </c>
      <c r="D114" s="37">
        <v>5.5</v>
      </c>
      <c r="E114" s="37">
        <v>5.5</v>
      </c>
      <c r="F114" s="38">
        <v>283.75</v>
      </c>
      <c r="G114" s="38">
        <v>4235</v>
      </c>
      <c r="H114" s="20">
        <v>0.8</v>
      </c>
      <c r="I114" s="37">
        <f t="shared" si="3"/>
        <v>56.75</v>
      </c>
    </row>
    <row r="115" s="1" customFormat="1" ht="15" customHeight="1" spans="2:9">
      <c r="B115" s="17">
        <v>104</v>
      </c>
      <c r="C115" s="36" t="s">
        <v>103</v>
      </c>
      <c r="D115" s="37">
        <v>10</v>
      </c>
      <c r="E115" s="37">
        <v>10</v>
      </c>
      <c r="F115" s="38">
        <v>515.9</v>
      </c>
      <c r="G115" s="38">
        <v>7700</v>
      </c>
      <c r="H115" s="20">
        <v>0.8</v>
      </c>
      <c r="I115" s="37">
        <f t="shared" si="3"/>
        <v>103.18</v>
      </c>
    </row>
    <row r="116" s="1" customFormat="1" ht="15" customHeight="1" spans="2:9">
      <c r="B116" s="17">
        <v>105</v>
      </c>
      <c r="C116" s="36" t="s">
        <v>104</v>
      </c>
      <c r="D116" s="37">
        <v>8.5</v>
      </c>
      <c r="E116" s="37">
        <v>8.5</v>
      </c>
      <c r="F116" s="38">
        <v>438.52</v>
      </c>
      <c r="G116" s="38">
        <v>6545</v>
      </c>
      <c r="H116" s="20">
        <v>0.8</v>
      </c>
      <c r="I116" s="37">
        <f t="shared" si="3"/>
        <v>87.704</v>
      </c>
    </row>
    <row r="117" s="1" customFormat="1" ht="15" customHeight="1" spans="2:9">
      <c r="B117" s="17">
        <v>106</v>
      </c>
      <c r="C117" s="36" t="s">
        <v>105</v>
      </c>
      <c r="D117" s="37">
        <v>7</v>
      </c>
      <c r="E117" s="37">
        <v>7</v>
      </c>
      <c r="F117" s="38">
        <v>361.13</v>
      </c>
      <c r="G117" s="38">
        <v>5390</v>
      </c>
      <c r="H117" s="20">
        <v>0.8</v>
      </c>
      <c r="I117" s="37">
        <f t="shared" si="3"/>
        <v>72.226</v>
      </c>
    </row>
    <row r="118" s="1" customFormat="1" ht="15" customHeight="1" spans="2:9">
      <c r="B118" s="17">
        <v>107</v>
      </c>
      <c r="C118" s="36" t="s">
        <v>106</v>
      </c>
      <c r="D118" s="37">
        <v>5.5</v>
      </c>
      <c r="E118" s="37">
        <v>5.5</v>
      </c>
      <c r="F118" s="38">
        <v>283.75</v>
      </c>
      <c r="G118" s="38">
        <v>4235</v>
      </c>
      <c r="H118" s="20">
        <v>0.8</v>
      </c>
      <c r="I118" s="37">
        <f t="shared" si="3"/>
        <v>56.75</v>
      </c>
    </row>
    <row r="119" s="1" customFormat="1" ht="15" customHeight="1" spans="2:9">
      <c r="B119" s="17">
        <v>108</v>
      </c>
      <c r="C119" s="36" t="s">
        <v>107</v>
      </c>
      <c r="D119" s="37">
        <v>2</v>
      </c>
      <c r="E119" s="37">
        <v>2</v>
      </c>
      <c r="F119" s="38">
        <v>103.18</v>
      </c>
      <c r="G119" s="38">
        <v>1540</v>
      </c>
      <c r="H119" s="20">
        <v>0.8</v>
      </c>
      <c r="I119" s="37">
        <f t="shared" si="3"/>
        <v>20.636</v>
      </c>
    </row>
    <row r="120" s="1" customFormat="1" ht="15" customHeight="1" spans="2:9">
      <c r="B120" s="17">
        <v>109</v>
      </c>
      <c r="C120" s="36" t="s">
        <v>108</v>
      </c>
      <c r="D120" s="37">
        <v>7</v>
      </c>
      <c r="E120" s="37">
        <v>7</v>
      </c>
      <c r="F120" s="38">
        <v>361.13</v>
      </c>
      <c r="G120" s="38">
        <v>5390</v>
      </c>
      <c r="H120" s="20">
        <v>0.8</v>
      </c>
      <c r="I120" s="37">
        <f t="shared" si="3"/>
        <v>72.226</v>
      </c>
    </row>
    <row r="121" s="1" customFormat="1" ht="15" customHeight="1" spans="2:9">
      <c r="B121" s="17">
        <v>110</v>
      </c>
      <c r="C121" s="36" t="s">
        <v>15</v>
      </c>
      <c r="D121" s="37">
        <v>7</v>
      </c>
      <c r="E121" s="37">
        <v>7</v>
      </c>
      <c r="F121" s="38">
        <v>361.13</v>
      </c>
      <c r="G121" s="38">
        <v>5390</v>
      </c>
      <c r="H121" s="20">
        <v>0.8</v>
      </c>
      <c r="I121" s="37">
        <f t="shared" si="3"/>
        <v>72.226</v>
      </c>
    </row>
    <row r="122" s="1" customFormat="1" ht="15" customHeight="1" spans="2:9">
      <c r="B122" s="17">
        <v>111</v>
      </c>
      <c r="C122" s="36" t="s">
        <v>109</v>
      </c>
      <c r="D122" s="37">
        <v>10</v>
      </c>
      <c r="E122" s="37">
        <v>10</v>
      </c>
      <c r="F122" s="38">
        <v>515.9</v>
      </c>
      <c r="G122" s="38">
        <v>7700</v>
      </c>
      <c r="H122" s="20">
        <v>0.8</v>
      </c>
      <c r="I122" s="37">
        <f t="shared" ref="I122:I185" si="4">F122*0.2</f>
        <v>103.18</v>
      </c>
    </row>
    <row r="123" s="1" customFormat="1" ht="15" customHeight="1" spans="2:9">
      <c r="B123" s="17">
        <v>112</v>
      </c>
      <c r="C123" s="36" t="s">
        <v>110</v>
      </c>
      <c r="D123" s="37">
        <v>20.5</v>
      </c>
      <c r="E123" s="37">
        <v>20.5</v>
      </c>
      <c r="F123" s="38">
        <v>1057.6</v>
      </c>
      <c r="G123" s="38">
        <v>15785</v>
      </c>
      <c r="H123" s="20">
        <v>0.8</v>
      </c>
      <c r="I123" s="37">
        <f t="shared" si="4"/>
        <v>211.52</v>
      </c>
    </row>
    <row r="124" s="1" customFormat="1" ht="15" customHeight="1" spans="2:9">
      <c r="B124" s="17">
        <v>113</v>
      </c>
      <c r="C124" s="36" t="s">
        <v>111</v>
      </c>
      <c r="D124" s="37">
        <v>2</v>
      </c>
      <c r="E124" s="37">
        <v>2</v>
      </c>
      <c r="F124" s="38">
        <v>103.18</v>
      </c>
      <c r="G124" s="38">
        <v>1540</v>
      </c>
      <c r="H124" s="20">
        <v>0.8</v>
      </c>
      <c r="I124" s="37">
        <f t="shared" si="4"/>
        <v>20.636</v>
      </c>
    </row>
    <row r="125" s="1" customFormat="1" ht="15" customHeight="1" spans="2:9">
      <c r="B125" s="17">
        <v>114</v>
      </c>
      <c r="C125" s="36" t="s">
        <v>112</v>
      </c>
      <c r="D125" s="37">
        <v>10</v>
      </c>
      <c r="E125" s="37">
        <v>10</v>
      </c>
      <c r="F125" s="38">
        <v>515.9</v>
      </c>
      <c r="G125" s="38">
        <v>7700</v>
      </c>
      <c r="H125" s="20">
        <v>0.8</v>
      </c>
      <c r="I125" s="37">
        <f t="shared" si="4"/>
        <v>103.18</v>
      </c>
    </row>
    <row r="126" s="1" customFormat="1" ht="15" customHeight="1" spans="2:9">
      <c r="B126" s="17">
        <v>115</v>
      </c>
      <c r="C126" s="36" t="s">
        <v>113</v>
      </c>
      <c r="D126" s="37">
        <v>40</v>
      </c>
      <c r="E126" s="37">
        <v>40</v>
      </c>
      <c r="F126" s="38">
        <v>2063.6</v>
      </c>
      <c r="G126" s="38">
        <v>30800</v>
      </c>
      <c r="H126" s="20">
        <v>0.8</v>
      </c>
      <c r="I126" s="37">
        <f t="shared" si="4"/>
        <v>412.72</v>
      </c>
    </row>
    <row r="127" s="1" customFormat="1" ht="15" customHeight="1" spans="2:9">
      <c r="B127" s="17">
        <v>116</v>
      </c>
      <c r="C127" s="36" t="s">
        <v>114</v>
      </c>
      <c r="D127" s="37">
        <v>6</v>
      </c>
      <c r="E127" s="37">
        <v>6</v>
      </c>
      <c r="F127" s="38">
        <v>309.54</v>
      </c>
      <c r="G127" s="38">
        <v>4620</v>
      </c>
      <c r="H127" s="20">
        <v>0.8</v>
      </c>
      <c r="I127" s="37">
        <f t="shared" si="4"/>
        <v>61.908</v>
      </c>
    </row>
    <row r="128" s="1" customFormat="1" ht="15" customHeight="1" spans="2:9">
      <c r="B128" s="17">
        <v>117</v>
      </c>
      <c r="C128" s="36" t="s">
        <v>115</v>
      </c>
      <c r="D128" s="37">
        <v>4</v>
      </c>
      <c r="E128" s="37">
        <v>4</v>
      </c>
      <c r="F128" s="38">
        <v>206.36</v>
      </c>
      <c r="G128" s="38">
        <v>3080</v>
      </c>
      <c r="H128" s="20">
        <v>0.8</v>
      </c>
      <c r="I128" s="37">
        <f t="shared" si="4"/>
        <v>41.272</v>
      </c>
    </row>
    <row r="129" s="1" customFormat="1" ht="15" customHeight="1" spans="2:9">
      <c r="B129" s="17">
        <v>118</v>
      </c>
      <c r="C129" s="36" t="s">
        <v>101</v>
      </c>
      <c r="D129" s="37">
        <v>30</v>
      </c>
      <c r="E129" s="37">
        <v>30</v>
      </c>
      <c r="F129" s="38">
        <v>1547.7</v>
      </c>
      <c r="G129" s="38">
        <v>23100</v>
      </c>
      <c r="H129" s="20">
        <v>0.8</v>
      </c>
      <c r="I129" s="37">
        <f t="shared" si="4"/>
        <v>309.54</v>
      </c>
    </row>
    <row r="130" s="28" customFormat="1" ht="15" customHeight="1" spans="2:9">
      <c r="B130" s="22" t="s">
        <v>116</v>
      </c>
      <c r="C130" s="39"/>
      <c r="D130" s="40">
        <f t="shared" ref="D130:I130" si="5">SUM(D12:D129)</f>
        <v>1255.59</v>
      </c>
      <c r="E130" s="40">
        <f t="shared" si="5"/>
        <v>1255.59</v>
      </c>
      <c r="F130" s="41">
        <f t="shared" si="5"/>
        <v>64775.98</v>
      </c>
      <c r="G130" s="41">
        <f t="shared" si="5"/>
        <v>966804.3</v>
      </c>
      <c r="H130" s="25">
        <f t="shared" si="5"/>
        <v>94.3999999999998</v>
      </c>
      <c r="I130" s="41">
        <f t="shared" si="5"/>
        <v>12955.196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4"/>
  <sheetViews>
    <sheetView tabSelected="1" topLeftCell="A3" workbookViewId="0">
      <selection activeCell="L14" sqref="L14"/>
    </sheetView>
  </sheetViews>
  <sheetFormatPr defaultColWidth="9" defaultRowHeight="13.5"/>
  <cols>
    <col min="1" max="1" width="2.125" style="4" customWidth="1"/>
    <col min="2" max="2" width="6" style="5" customWidth="1"/>
    <col min="3" max="3" width="13.375" style="6" customWidth="1"/>
    <col min="4" max="4" width="11" style="6" customWidth="1"/>
    <col min="5" max="5" width="11" style="7" customWidth="1"/>
    <col min="6" max="6" width="12.25" style="7" customWidth="1"/>
    <col min="7" max="7" width="15.125" style="7" customWidth="1"/>
    <col min="8" max="8" width="11.375" style="7" customWidth="1"/>
    <col min="9" max="9" width="13.75" style="7" customWidth="1"/>
    <col min="10" max="16384" width="9" style="4"/>
  </cols>
  <sheetData>
    <row r="1" ht="17" customHeight="1"/>
    <row r="2" ht="23" customHeight="1"/>
    <row r="3" ht="21" customHeight="1"/>
    <row r="4" ht="29" customHeight="1" spans="2:9">
      <c r="B4" s="8" t="s">
        <v>0</v>
      </c>
      <c r="C4" s="8"/>
      <c r="D4" s="8"/>
      <c r="E4" s="8"/>
      <c r="F4" s="8"/>
      <c r="G4" s="8"/>
      <c r="H4" s="8"/>
      <c r="I4" s="8"/>
    </row>
    <row r="5" ht="21" customHeight="1" spans="2:9">
      <c r="B5" s="9" t="s">
        <v>1</v>
      </c>
      <c r="C5" s="10"/>
      <c r="D5" s="10"/>
      <c r="E5" s="10"/>
      <c r="F5" s="10"/>
      <c r="G5" s="10"/>
      <c r="H5" s="10"/>
      <c r="I5" s="10"/>
    </row>
    <row r="6" ht="21" customHeight="1" spans="2:9">
      <c r="B6" s="11"/>
      <c r="C6" s="12" t="s">
        <v>2</v>
      </c>
      <c r="D6" s="13"/>
      <c r="E6" s="13"/>
      <c r="F6" s="13"/>
      <c r="G6" s="13"/>
      <c r="H6" s="13"/>
      <c r="I6" s="13"/>
    </row>
    <row r="7" ht="21" customHeight="1" spans="2:9">
      <c r="B7" s="14" t="s">
        <v>3</v>
      </c>
      <c r="C7" s="14"/>
      <c r="D7" s="14"/>
      <c r="E7" s="14"/>
      <c r="F7" s="14"/>
      <c r="G7" s="14"/>
      <c r="H7" s="14"/>
      <c r="I7" s="14"/>
    </row>
    <row r="8" ht="21" customHeight="1" spans="2:9">
      <c r="B8" s="15" t="s">
        <v>4</v>
      </c>
      <c r="C8" s="14"/>
      <c r="D8" s="14"/>
      <c r="E8" s="14"/>
      <c r="F8" s="14"/>
      <c r="G8" s="14"/>
      <c r="H8" s="14"/>
      <c r="I8" s="14"/>
    </row>
    <row r="9" ht="21" customHeight="1" spans="2:9">
      <c r="B9" s="15" t="s">
        <v>5</v>
      </c>
      <c r="C9" s="14"/>
      <c r="D9" s="14"/>
      <c r="E9" s="14"/>
      <c r="F9" s="14"/>
      <c r="G9" s="14"/>
      <c r="H9" s="14"/>
      <c r="I9" s="14"/>
    </row>
    <row r="10" ht="21" customHeight="1" spans="3:9">
      <c r="C10" s="5"/>
      <c r="D10" s="5"/>
      <c r="E10" s="5"/>
      <c r="F10" s="5"/>
      <c r="G10" s="5"/>
      <c r="H10" s="5"/>
      <c r="I10" s="5"/>
    </row>
    <row r="11" s="1" customFormat="1" ht="30" customHeight="1" spans="2:9">
      <c r="B11" s="16" t="s">
        <v>6</v>
      </c>
      <c r="C11" s="16" t="s">
        <v>7</v>
      </c>
      <c r="D11" s="16" t="s">
        <v>8</v>
      </c>
      <c r="E11" s="16" t="s">
        <v>9</v>
      </c>
      <c r="F11" s="16" t="s">
        <v>10</v>
      </c>
      <c r="G11" s="16" t="s">
        <v>11</v>
      </c>
      <c r="H11" s="16" t="s">
        <v>12</v>
      </c>
      <c r="I11" s="16" t="s">
        <v>13</v>
      </c>
    </row>
    <row r="12" s="2" customFormat="1" ht="54" customHeight="1" spans="2:9">
      <c r="B12" s="17">
        <v>1</v>
      </c>
      <c r="C12" s="18" t="s">
        <v>117</v>
      </c>
      <c r="D12" s="19">
        <v>1447</v>
      </c>
      <c r="E12" s="19">
        <v>1447</v>
      </c>
      <c r="F12" s="19">
        <v>74650.73</v>
      </c>
      <c r="G12" s="19">
        <v>1114190</v>
      </c>
      <c r="H12" s="20">
        <v>0.8</v>
      </c>
      <c r="I12" s="26">
        <f>F12*0.2</f>
        <v>14930.146</v>
      </c>
    </row>
    <row r="13" s="2" customFormat="1" ht="54" customHeight="1" spans="2:9">
      <c r="B13" s="17">
        <v>2</v>
      </c>
      <c r="C13" s="18" t="s">
        <v>118</v>
      </c>
      <c r="D13" s="21">
        <v>2011.86</v>
      </c>
      <c r="E13" s="21">
        <v>2011.86</v>
      </c>
      <c r="F13" s="21">
        <v>103791.86</v>
      </c>
      <c r="G13" s="21">
        <v>1549132.2</v>
      </c>
      <c r="H13" s="20">
        <v>0.8</v>
      </c>
      <c r="I13" s="26">
        <f>F13*0.2</f>
        <v>20758.372</v>
      </c>
    </row>
    <row r="14" s="3" customFormat="1" ht="54" customHeight="1" spans="2:9">
      <c r="B14" s="22" t="s">
        <v>116</v>
      </c>
      <c r="C14" s="23"/>
      <c r="D14" s="24">
        <f>SUM(D12:D13)</f>
        <v>3458.86</v>
      </c>
      <c r="E14" s="24">
        <f>SUM(E12:E13)</f>
        <v>3458.86</v>
      </c>
      <c r="F14" s="24">
        <f>SUM(F12:F13)</f>
        <v>178442.59</v>
      </c>
      <c r="G14" s="24">
        <f>SUM(G12:G13)</f>
        <v>2663322.2</v>
      </c>
      <c r="H14" s="25"/>
      <c r="I14" s="27">
        <f>SUM(I12:I13)</f>
        <v>35688.518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</vt:lpstr>
      <vt:lpstr>清单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2026-06-24T08:57:37Z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8F8A0137263144B591BE530512C96642</vt:lpwstr>
  </property>
  <property fmtid="{D5CDD505-2E9C-101B-9397-08002B2CF9AE}" pid="3" name="KSOProductBuildVer">
    <vt:lpwstr>2052-11.8.2.11718</vt:lpwstr>
  </property>
</Properties>
</file>