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<sst xmlns="http://schemas.openxmlformats.org/spreadsheetml/2006/main" count="22" uniqueCount="22">
  <si>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</si>
  <si>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后两家子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</si>
  <si>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</si>
  <si>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</si>
  <si>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</si>
  <si>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</si>
  <si>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</si>
  <si>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</si>
  <si>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</si>
  <si>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</si>
  <si>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</si>
  <si>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</si>
  <si>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</si>
  <si>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</si>
  <si>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陈*</t>
  </si>
  <si>
    <t>杨*树</t>
  </si>
  <si>
    <t>刘*宇</t>
  </si>
  <si>
    <t>张*光</t>
  </si>
  <si>
    <t>徐*东</t>
  </si>
  <si>
    <t>王*国</t>
  </si>
  <si>
    <t>康*东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</si>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</sst>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4" fillId="0" borderId="0"/>
  </cellStyleXfs>
  <cellXfs count="3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9"/>
  <sheetViews>
    <sheetView tabSelected="1" workbookViewId="0">
      <selection activeCell="M17" sqref="M17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7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8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1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6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7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7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7"/>
    </row>
    <row r="10" ht="21" customHeight="1" spans="3:9">
      <c r="C10" s="4"/>
      <c r="D10" s="20"/>
      <c r="E10" s="20"/>
      <c r="F10" s="20"/>
      <c r="G10" s="20"/>
      <c r="H10" s="4"/>
      <c r="I10" s="4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1" t="s">
        <v>13</v>
      </c>
    </row>
    <row r="12" s="1" customFormat="1" ht="15" customHeight="1" spans="2:9">
      <c r="B12" s="23">
        <v>1</v>
      </c>
      <c r="C12" s="24" t="s">
        <v>14</v>
      </c>
      <c r="D12" s="25">
        <v>1.5</v>
      </c>
      <c r="E12" s="25">
        <v>1.5</v>
      </c>
      <c r="F12" s="26">
        <v>58.8</v>
      </c>
      <c r="G12" s="26">
        <v>1050</v>
      </c>
      <c r="H12" s="27">
        <v>0.8</v>
      </c>
      <c r="I12" s="33">
        <f>F12*0.2</f>
        <v>11.76</v>
      </c>
    </row>
    <row r="13" s="1" customFormat="1" ht="15" customHeight="1" spans="2:9">
      <c r="B13" s="23">
        <v>2</v>
      </c>
      <c r="C13" s="24" t="s">
        <v>15</v>
      </c>
      <c r="D13" s="25">
        <v>1</v>
      </c>
      <c r="E13" s="25">
        <v>1</v>
      </c>
      <c r="F13" s="26">
        <v>39.2</v>
      </c>
      <c r="G13" s="26">
        <v>700</v>
      </c>
      <c r="H13" s="27">
        <v>0.8</v>
      </c>
      <c r="I13" s="33">
        <f t="shared" ref="I13:I44" si="0">F13*0.2</f>
        <v>7.84</v>
      </c>
    </row>
    <row r="14" s="1" customFormat="1" ht="15" customHeight="1" spans="2:9">
      <c r="B14" s="23">
        <v>3</v>
      </c>
      <c r="C14" s="24" t="s">
        <v>16</v>
      </c>
      <c r="D14" s="25">
        <v>1</v>
      </c>
      <c r="E14" s="25">
        <v>1</v>
      </c>
      <c r="F14" s="26">
        <v>39.2</v>
      </c>
      <c r="G14" s="26">
        <v>700</v>
      </c>
      <c r="H14" s="27">
        <v>0.8</v>
      </c>
      <c r="I14" s="33">
        <f t="shared" si="0"/>
        <v>7.84</v>
      </c>
    </row>
    <row r="15" s="1" customFormat="1" ht="15" customHeight="1" spans="2:9">
      <c r="B15" s="23">
        <v>4</v>
      </c>
      <c r="C15" s="24" t="s">
        <v>17</v>
      </c>
      <c r="D15" s="25">
        <v>3</v>
      </c>
      <c r="E15" s="25">
        <v>3</v>
      </c>
      <c r="F15" s="26">
        <v>117.6</v>
      </c>
      <c r="G15" s="26">
        <v>2100</v>
      </c>
      <c r="H15" s="27">
        <v>0.8</v>
      </c>
      <c r="I15" s="33">
        <f t="shared" si="0"/>
        <v>23.52</v>
      </c>
    </row>
    <row r="16" s="1" customFormat="1" ht="15" customHeight="1" spans="2:9">
      <c r="B16" s="23">
        <v>5</v>
      </c>
      <c r="C16" s="24" t="s">
        <v>18</v>
      </c>
      <c r="D16" s="25">
        <v>2.8</v>
      </c>
      <c r="E16" s="25">
        <v>2.8</v>
      </c>
      <c r="F16" s="26">
        <v>109.76</v>
      </c>
      <c r="G16" s="26">
        <v>1960</v>
      </c>
      <c r="H16" s="27">
        <v>0.8</v>
      </c>
      <c r="I16" s="33">
        <f t="shared" si="0"/>
        <v>21.952</v>
      </c>
    </row>
    <row r="17" s="1" customFormat="1" ht="15" customHeight="1" spans="2:9">
      <c r="B17" s="23">
        <v>6</v>
      </c>
      <c r="C17" s="24" t="s">
        <v>19</v>
      </c>
      <c r="D17" s="25">
        <v>8</v>
      </c>
      <c r="E17" s="25">
        <v>8</v>
      </c>
      <c r="F17" s="26">
        <v>313.6</v>
      </c>
      <c r="G17" s="26">
        <v>5600</v>
      </c>
      <c r="H17" s="27">
        <v>0.8</v>
      </c>
      <c r="I17" s="33">
        <f t="shared" si="0"/>
        <v>62.72</v>
      </c>
    </row>
    <row r="18" s="1" customFormat="1" ht="15" customHeight="1" spans="2:9">
      <c r="B18" s="23">
        <v>7</v>
      </c>
      <c r="C18" s="24" t="s">
        <v>20</v>
      </c>
      <c r="D18" s="25">
        <v>5</v>
      </c>
      <c r="E18" s="25">
        <v>5</v>
      </c>
      <c r="F18" s="26">
        <v>196</v>
      </c>
      <c r="G18" s="26">
        <v>3500</v>
      </c>
      <c r="H18" s="27">
        <v>0.8</v>
      </c>
      <c r="I18" s="33">
        <f t="shared" si="0"/>
        <v>39.2</v>
      </c>
    </row>
    <row r="19" s="2" customFormat="1" ht="15" customHeight="1" spans="2:9">
      <c r="B19" s="28" t="s">
        <v>21</v>
      </c>
      <c r="C19" s="28"/>
      <c r="D19" s="29">
        <f>SUM(D12:D18)</f>
        <v>22.3</v>
      </c>
      <c r="E19" s="29">
        <f>SUM(E12:E18)</f>
        <v>22.3</v>
      </c>
      <c r="F19" s="30">
        <f>SUM(F12:F18)</f>
        <v>874.16</v>
      </c>
      <c r="G19" s="31">
        <f>SUM(G12:G18)</f>
        <v>15610</v>
      </c>
      <c r="H19" s="32"/>
      <c r="I19" s="34">
        <f>SUM(I12:I18)</f>
        <v>174.832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15EBED42CAF1430EB16F34699418D572</vt:lpwstr>
  </property>
  <property fmtid="{D5CDD505-2E9C-101B-9397-08002B2CF9AE}" pid="3" name="KSOProductBuildVer">
    <vt:lpwstr>2052-11.8.2.11718</vt:lpwstr>
  </property>
</Properties>
</file>