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<sst xmlns="http://schemas.openxmlformats.org/spreadsheetml/2006/main" count="24" uniqueCount="24">
  <si>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</si>
  <si>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雷家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</si>
  <si>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大豆 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</si>
  <si>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</si>
  <si>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</si>
  <si>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</si>
  <si>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</si>
  <si>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</si>
  <si>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</si>
  <si>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</si>
  <si>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</si>
  <si>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</si>
  <si>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</si>
  <si>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</si>
  <si>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郑*志</t>
  </si>
  <si>
    <t>张*</t>
  </si>
  <si>
    <t>李*利</t>
  </si>
  <si>
    <t>许*长</t>
  </si>
  <si>
    <t>徐*</t>
  </si>
  <si>
    <t>杨*东</t>
  </si>
  <si>
    <t>徐*红</t>
  </si>
  <si>
    <t>高*</t>
  </si>
  <si>
    <t>李*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</si>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</sst>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4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31" fillId="12" borderId="3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6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9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3" fillId="2" borderId="2" xfId="52" applyNumberFormat="1" applyFont="1" applyFill="1" applyBorder="1" applyAlignment="1">
      <alignment horizontal="center" vertical="center" wrapText="1"/>
    </xf>
    <xf numFmtId="176" fontId="14" fillId="2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  <protection locked="0"/>
    </xf>
    <xf numFmtId="9" fontId="12" fillId="0" borderId="1" xfId="0" applyNumberFormat="1" applyFont="1" applyFill="1" applyBorder="1" applyAlignment="1">
      <alignment horizontal="center" vertical="center"/>
    </xf>
    <xf numFmtId="49" fontId="14" fillId="2" borderId="2" xfId="5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1"/>
  <sheetViews>
    <sheetView tabSelected="1" workbookViewId="0">
      <selection activeCell="N8" sqref="N8:N9"/>
    </sheetView>
  </sheetViews>
  <sheetFormatPr defaultColWidth="9" defaultRowHeight="13.5"/>
  <cols>
    <col min="1" max="1" width="2.125" style="4" customWidth="1"/>
    <col min="2" max="2" width="6" style="5" customWidth="1"/>
    <col min="3" max="3" width="13.375" style="6" customWidth="1"/>
    <col min="4" max="5" width="11" style="7" customWidth="1"/>
    <col min="6" max="6" width="12.25" style="7" customWidth="1"/>
    <col min="7" max="7" width="15.125" style="7" customWidth="1"/>
    <col min="8" max="8" width="11.375" style="8" customWidth="1"/>
    <col min="9" max="9" width="13.75" style="7" customWidth="1"/>
    <col min="10" max="16384" width="9" style="4"/>
  </cols>
  <sheetData>
    <row r="1" ht="17" customHeight="1"/>
    <row r="2" ht="23" customHeight="1"/>
    <row r="3" ht="21" customHeight="1"/>
    <row r="4" ht="29" customHeight="1" spans="2:9">
      <c r="B4" s="9" t="s">
        <v>0</v>
      </c>
      <c r="C4" s="9"/>
      <c r="D4" s="10"/>
      <c r="E4" s="10"/>
      <c r="F4" s="10"/>
      <c r="G4" s="10"/>
      <c r="H4" s="9"/>
      <c r="I4" s="10"/>
    </row>
    <row r="5" ht="21" customHeight="1" spans="2:9">
      <c r="B5" s="11" t="s">
        <v>1</v>
      </c>
      <c r="C5" s="12"/>
      <c r="D5" s="13"/>
      <c r="E5" s="13"/>
      <c r="F5" s="13"/>
      <c r="G5" s="13"/>
      <c r="H5" s="12"/>
      <c r="I5" s="13"/>
    </row>
    <row r="6" ht="21" customHeight="1" spans="2:9">
      <c r="B6" s="14"/>
      <c r="C6" s="15" t="s">
        <v>2</v>
      </c>
      <c r="D6" s="16"/>
      <c r="E6" s="16"/>
      <c r="F6" s="16"/>
      <c r="G6" s="16"/>
      <c r="H6" s="17"/>
      <c r="I6" s="16"/>
    </row>
    <row r="7" ht="21" customHeight="1" spans="2:9">
      <c r="B7" s="18" t="s">
        <v>3</v>
      </c>
      <c r="C7" s="18"/>
      <c r="D7" s="19"/>
      <c r="E7" s="19"/>
      <c r="F7" s="19"/>
      <c r="G7" s="19"/>
      <c r="H7" s="18"/>
      <c r="I7" s="19"/>
    </row>
    <row r="8" ht="21" customHeight="1" spans="2:9">
      <c r="B8" s="20" t="s">
        <v>4</v>
      </c>
      <c r="C8" s="18"/>
      <c r="D8" s="19"/>
      <c r="E8" s="19"/>
      <c r="F8" s="19"/>
      <c r="G8" s="19"/>
      <c r="H8" s="18"/>
      <c r="I8" s="19"/>
    </row>
    <row r="9" ht="21" customHeight="1" spans="2:9">
      <c r="B9" s="20" t="s">
        <v>5</v>
      </c>
      <c r="C9" s="18"/>
      <c r="D9" s="19"/>
      <c r="E9" s="19"/>
      <c r="F9" s="19"/>
      <c r="G9" s="19"/>
      <c r="H9" s="18"/>
      <c r="I9" s="19"/>
    </row>
    <row r="10" ht="21" customHeight="1" spans="3:9">
      <c r="C10" s="5"/>
      <c r="D10" s="21"/>
      <c r="E10" s="21"/>
      <c r="F10" s="21"/>
      <c r="G10" s="21"/>
      <c r="H10" s="5"/>
      <c r="I10" s="21"/>
    </row>
    <row r="11" s="1" customFormat="1" ht="30" customHeight="1" spans="2:9">
      <c r="B11" s="22" t="s">
        <v>6</v>
      </c>
      <c r="C11" s="22" t="s">
        <v>7</v>
      </c>
      <c r="D11" s="23" t="s">
        <v>8</v>
      </c>
      <c r="E11" s="23" t="s">
        <v>9</v>
      </c>
      <c r="F11" s="23" t="s">
        <v>10</v>
      </c>
      <c r="G11" s="23" t="s">
        <v>11</v>
      </c>
      <c r="H11" s="22" t="s">
        <v>12</v>
      </c>
      <c r="I11" s="23" t="s">
        <v>13</v>
      </c>
    </row>
    <row r="12" s="2" customFormat="1" ht="15" customHeight="1" spans="2:9">
      <c r="B12" s="24">
        <v>1</v>
      </c>
      <c r="C12" s="25" t="s">
        <v>14</v>
      </c>
      <c r="D12" s="26">
        <v>2</v>
      </c>
      <c r="E12" s="26">
        <v>2</v>
      </c>
      <c r="F12" s="27">
        <v>78.4</v>
      </c>
      <c r="G12" s="27">
        <v>1400</v>
      </c>
      <c r="H12" s="28">
        <v>0.8</v>
      </c>
      <c r="I12" s="34">
        <f>F12*0.2</f>
        <v>15.68</v>
      </c>
    </row>
    <row r="13" s="2" customFormat="1" ht="15" customHeight="1" spans="2:9">
      <c r="B13" s="24">
        <v>2</v>
      </c>
      <c r="C13" s="25" t="s">
        <v>15</v>
      </c>
      <c r="D13" s="26">
        <v>8</v>
      </c>
      <c r="E13" s="26">
        <v>8</v>
      </c>
      <c r="F13" s="27">
        <v>313.6</v>
      </c>
      <c r="G13" s="27">
        <v>5600</v>
      </c>
      <c r="H13" s="28">
        <v>0.8</v>
      </c>
      <c r="I13" s="34">
        <f t="shared" ref="I13:I44" si="0">F13*0.2</f>
        <v>62.72</v>
      </c>
    </row>
    <row r="14" s="2" customFormat="1" ht="15" customHeight="1" spans="2:9">
      <c r="B14" s="24">
        <v>3</v>
      </c>
      <c r="C14" s="25" t="s">
        <v>16</v>
      </c>
      <c r="D14" s="26">
        <v>2</v>
      </c>
      <c r="E14" s="26">
        <v>2</v>
      </c>
      <c r="F14" s="27">
        <v>78.4</v>
      </c>
      <c r="G14" s="27">
        <v>1400</v>
      </c>
      <c r="H14" s="28">
        <v>0.8</v>
      </c>
      <c r="I14" s="34">
        <f t="shared" si="0"/>
        <v>15.68</v>
      </c>
    </row>
    <row r="15" s="2" customFormat="1" ht="15" customHeight="1" spans="2:9">
      <c r="B15" s="24">
        <v>4</v>
      </c>
      <c r="C15" s="25" t="s">
        <v>17</v>
      </c>
      <c r="D15" s="26">
        <v>4</v>
      </c>
      <c r="E15" s="26">
        <v>4</v>
      </c>
      <c r="F15" s="27">
        <v>156.8</v>
      </c>
      <c r="G15" s="27">
        <v>2800</v>
      </c>
      <c r="H15" s="28">
        <v>0.8</v>
      </c>
      <c r="I15" s="34">
        <f t="shared" si="0"/>
        <v>31.36</v>
      </c>
    </row>
    <row r="16" s="2" customFormat="1" ht="15" customHeight="1" spans="2:9">
      <c r="B16" s="24">
        <v>5</v>
      </c>
      <c r="C16" s="25" t="s">
        <v>18</v>
      </c>
      <c r="D16" s="26">
        <v>2</v>
      </c>
      <c r="E16" s="26">
        <v>2</v>
      </c>
      <c r="F16" s="27">
        <v>78.4</v>
      </c>
      <c r="G16" s="27">
        <v>1400</v>
      </c>
      <c r="H16" s="28">
        <v>0.8</v>
      </c>
      <c r="I16" s="34">
        <f t="shared" si="0"/>
        <v>15.68</v>
      </c>
    </row>
    <row r="17" s="2" customFormat="1" ht="15" customHeight="1" spans="2:9">
      <c r="B17" s="24">
        <v>6</v>
      </c>
      <c r="C17" s="25" t="s">
        <v>19</v>
      </c>
      <c r="D17" s="26">
        <v>1</v>
      </c>
      <c r="E17" s="26">
        <v>1</v>
      </c>
      <c r="F17" s="27">
        <v>39.2</v>
      </c>
      <c r="G17" s="27">
        <v>700</v>
      </c>
      <c r="H17" s="28">
        <v>0.8</v>
      </c>
      <c r="I17" s="34">
        <f t="shared" si="0"/>
        <v>7.84</v>
      </c>
    </row>
    <row r="18" s="2" customFormat="1" ht="15" customHeight="1" spans="2:9">
      <c r="B18" s="24">
        <v>7</v>
      </c>
      <c r="C18" s="25" t="s">
        <v>20</v>
      </c>
      <c r="D18" s="26">
        <v>2</v>
      </c>
      <c r="E18" s="26">
        <v>2</v>
      </c>
      <c r="F18" s="27">
        <v>78.4</v>
      </c>
      <c r="G18" s="27">
        <v>1400</v>
      </c>
      <c r="H18" s="28">
        <v>0.8</v>
      </c>
      <c r="I18" s="34">
        <f t="shared" si="0"/>
        <v>15.68</v>
      </c>
    </row>
    <row r="19" s="2" customFormat="1" ht="15" customHeight="1" spans="2:9">
      <c r="B19" s="24">
        <v>8</v>
      </c>
      <c r="C19" s="25" t="s">
        <v>21</v>
      </c>
      <c r="D19" s="26">
        <v>2</v>
      </c>
      <c r="E19" s="26">
        <v>2</v>
      </c>
      <c r="F19" s="27">
        <v>78.4</v>
      </c>
      <c r="G19" s="27">
        <v>1400</v>
      </c>
      <c r="H19" s="28">
        <v>0.8</v>
      </c>
      <c r="I19" s="34">
        <f t="shared" si="0"/>
        <v>15.68</v>
      </c>
    </row>
    <row r="20" s="2" customFormat="1" ht="15" customHeight="1" spans="2:9">
      <c r="B20" s="24">
        <v>9</v>
      </c>
      <c r="C20" s="29" t="s">
        <v>22</v>
      </c>
      <c r="D20" s="26">
        <v>2</v>
      </c>
      <c r="E20" s="26">
        <v>2</v>
      </c>
      <c r="F20" s="27">
        <v>78.4</v>
      </c>
      <c r="G20" s="27">
        <v>1400</v>
      </c>
      <c r="H20" s="28">
        <v>0.8</v>
      </c>
      <c r="I20" s="34">
        <f t="shared" si="0"/>
        <v>15.68</v>
      </c>
    </row>
    <row r="21" s="3" customFormat="1" ht="15" customHeight="1" spans="2:9">
      <c r="B21" s="30" t="s">
        <v>23</v>
      </c>
      <c r="C21" s="30"/>
      <c r="D21" s="31">
        <f>SUM(D12:D20)</f>
        <v>25</v>
      </c>
      <c r="E21" s="31">
        <f>SUM(E12:E20)</f>
        <v>25</v>
      </c>
      <c r="F21" s="32">
        <f>SUM(F12:F20)</f>
        <v>980</v>
      </c>
      <c r="G21" s="32">
        <f>SUM(G12:G20)</f>
        <v>17500</v>
      </c>
      <c r="H21" s="33"/>
      <c r="I21" s="32">
        <f>SUM(I12:I20)</f>
        <v>196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7E8C9C31343447C5A394A45E3A0C9599</vt:lpwstr>
  </property>
  <property fmtid="{D5CDD505-2E9C-101B-9397-08002B2CF9AE}" pid="3" name="KSOProductBuildVer">
    <vt:lpwstr>2052-11.8.2.11718</vt:lpwstr>
  </property>
</Properties>
</file>