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<sst xmlns="http://schemas.openxmlformats.org/spreadsheetml/2006/main" count="42" uniqueCount="28">
  <si>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</si>
  <si>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（镇）烧锅村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</si>
  <si>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花生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</si>
  <si>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</si>
  <si>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</si>
  <si>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</si>
  <si>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</si>
  <si>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</si>
  <si>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</si>
  <si>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</si>
  <si>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</si>
  <si>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</si>
  <si>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</si>
  <si>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</si>
  <si>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赵*林</t>
  </si>
  <si>
    <t>刘*生</t>
  </si>
  <si>
    <t>刘*有</t>
  </si>
  <si>
    <t>白*伟</t>
  </si>
  <si>
    <t>白*军</t>
  </si>
  <si>
    <t>田*生</t>
  </si>
  <si>
    <t>湛*财</t>
  </si>
  <si>
    <t>湛*全</t>
  </si>
  <si>
    <t>李*伟</t>
  </si>
  <si>
    <t>侯*臣</t>
  </si>
  <si>
    <t>杨*新</t>
  </si>
  <si>
    <t>于*</t>
  </si>
  <si>
    <t>合计</t>
  </si>
  <si>
    <t>许*春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</si>
</sst>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3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8" fontId="11" fillId="2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"/>
  <sheetViews>
    <sheetView tabSelected="1" topLeftCell="A3" workbookViewId="0">
      <selection activeCell="M19" sqref="M1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3" customWidth="1"/>
    <col min="6" max="6" width="12.25" style="23" customWidth="1"/>
    <col min="7" max="7" width="15.125" style="23" customWidth="1"/>
    <col min="8" max="8" width="11.375" style="6" customWidth="1"/>
    <col min="9" max="9" width="13.75" style="23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4"/>
      <c r="E4" s="24"/>
      <c r="F4" s="24"/>
      <c r="G4" s="24"/>
      <c r="H4" s="7"/>
      <c r="I4" s="24"/>
    </row>
    <row r="5" ht="21" customHeight="1" spans="2:9">
      <c r="B5" s="8" t="s">
        <v>1</v>
      </c>
      <c r="C5" s="9"/>
      <c r="D5" s="25"/>
      <c r="E5" s="25"/>
      <c r="F5" s="25"/>
      <c r="G5" s="25"/>
      <c r="H5" s="9"/>
      <c r="I5" s="25"/>
    </row>
    <row r="6" ht="21" customHeight="1" spans="2:9">
      <c r="B6" s="10"/>
      <c r="C6" s="11" t="s">
        <v>2</v>
      </c>
      <c r="D6" s="26"/>
      <c r="E6" s="26"/>
      <c r="F6" s="26"/>
      <c r="G6" s="26"/>
      <c r="H6" s="12"/>
      <c r="I6" s="26"/>
    </row>
    <row r="7" ht="21" customHeight="1" spans="2:9">
      <c r="B7" s="13" t="s">
        <v>3</v>
      </c>
      <c r="C7" s="13"/>
      <c r="D7" s="27"/>
      <c r="E7" s="27"/>
      <c r="F7" s="27"/>
      <c r="G7" s="27"/>
      <c r="H7" s="13"/>
      <c r="I7" s="27"/>
    </row>
    <row r="8" ht="21" customHeight="1" spans="2:9">
      <c r="B8" s="14" t="s">
        <v>4</v>
      </c>
      <c r="C8" s="13"/>
      <c r="D8" s="27"/>
      <c r="E8" s="27"/>
      <c r="F8" s="27"/>
      <c r="G8" s="27"/>
      <c r="H8" s="13"/>
      <c r="I8" s="27"/>
    </row>
    <row r="9" ht="21" customHeight="1" spans="2:9">
      <c r="B9" s="14" t="s">
        <v>5</v>
      </c>
      <c r="C9" s="13"/>
      <c r="D9" s="27"/>
      <c r="E9" s="27"/>
      <c r="F9" s="27"/>
      <c r="G9" s="27"/>
      <c r="H9" s="13"/>
      <c r="I9" s="27"/>
    </row>
    <row r="10" ht="21" customHeight="1" spans="3:9">
      <c r="C10" s="4"/>
      <c r="D10" s="28"/>
      <c r="E10" s="28"/>
      <c r="F10" s="28"/>
      <c r="G10" s="28"/>
      <c r="H10" s="4"/>
      <c r="I10" s="28"/>
    </row>
    <row r="11" s="1" customFormat="1" ht="30" customHeight="1" spans="2:9">
      <c r="B11" s="15" t="s">
        <v>6</v>
      </c>
      <c r="C11" s="15" t="s">
        <v>7</v>
      </c>
      <c r="D11" s="29" t="s">
        <v>8</v>
      </c>
      <c r="E11" s="29" t="s">
        <v>9</v>
      </c>
      <c r="F11" s="29" t="s">
        <v>10</v>
      </c>
      <c r="G11" s="29" t="s">
        <v>11</v>
      </c>
      <c r="H11" s="15" t="s">
        <v>12</v>
      </c>
      <c r="I11" s="29" t="s">
        <v>13</v>
      </c>
    </row>
    <row r="12" s="1" customFormat="1" ht="15" customHeight="1" spans="2:9">
      <c r="B12" s="16">
        <v>1</v>
      </c>
      <c r="C12" s="30" t="s">
        <v>14</v>
      </c>
      <c r="D12" s="31">
        <v>5</v>
      </c>
      <c r="E12" s="31">
        <v>5</v>
      </c>
      <c r="F12" s="32">
        <v>110.25</v>
      </c>
      <c r="G12" s="32">
        <v>2450</v>
      </c>
      <c r="H12" s="20">
        <v>0.8</v>
      </c>
      <c r="I12" s="37">
        <f>F12*0.2</f>
        <v>22.05</v>
      </c>
    </row>
    <row r="13" s="1" customFormat="1" ht="15" customHeight="1" spans="2:9">
      <c r="B13" s="16">
        <v>2</v>
      </c>
      <c r="C13" s="30" t="s">
        <v>15</v>
      </c>
      <c r="D13" s="31">
        <v>6</v>
      </c>
      <c r="E13" s="31">
        <v>6</v>
      </c>
      <c r="F13" s="32">
        <v>132.3</v>
      </c>
      <c r="G13" s="32">
        <v>2940</v>
      </c>
      <c r="H13" s="20">
        <v>0.8</v>
      </c>
      <c r="I13" s="37">
        <f t="shared" ref="I13:I44" si="0">F13*0.2</f>
        <v>26.46</v>
      </c>
    </row>
    <row r="14" s="1" customFormat="1" ht="15" customHeight="1" spans="2:9">
      <c r="B14" s="16">
        <v>3</v>
      </c>
      <c r="C14" s="30" t="s">
        <v>16</v>
      </c>
      <c r="D14" s="31">
        <v>5.88</v>
      </c>
      <c r="E14" s="31">
        <v>5.88</v>
      </c>
      <c r="F14" s="32">
        <v>129.65</v>
      </c>
      <c r="G14" s="32">
        <v>2881.2</v>
      </c>
      <c r="H14" s="20">
        <v>0.8</v>
      </c>
      <c r="I14" s="37">
        <f t="shared" si="0"/>
        <v>25.93</v>
      </c>
    </row>
    <row r="15" s="1" customFormat="1" ht="15" customHeight="1" spans="2:9">
      <c r="B15" s="16">
        <v>4</v>
      </c>
      <c r="C15" s="30" t="s">
        <v>17</v>
      </c>
      <c r="D15" s="31">
        <v>20</v>
      </c>
      <c r="E15" s="31">
        <v>20</v>
      </c>
      <c r="F15" s="32">
        <v>441</v>
      </c>
      <c r="G15" s="32">
        <v>9800</v>
      </c>
      <c r="H15" s="20">
        <v>0.8</v>
      </c>
      <c r="I15" s="37">
        <f t="shared" si="0"/>
        <v>88.2</v>
      </c>
    </row>
    <row r="16" s="1" customFormat="1" ht="15" customHeight="1" spans="2:9">
      <c r="B16" s="16">
        <v>5</v>
      </c>
      <c r="C16" s="30" t="s">
        <v>18</v>
      </c>
      <c r="D16" s="31">
        <v>5</v>
      </c>
      <c r="E16" s="31">
        <v>5</v>
      </c>
      <c r="F16" s="32">
        <v>110.25</v>
      </c>
      <c r="G16" s="32">
        <v>2450</v>
      </c>
      <c r="H16" s="20">
        <v>0.8</v>
      </c>
      <c r="I16" s="37">
        <f t="shared" si="0"/>
        <v>22.05</v>
      </c>
    </row>
    <row r="17" s="1" customFormat="1" ht="15" customHeight="1" spans="2:9">
      <c r="B17" s="16">
        <v>6</v>
      </c>
      <c r="C17" s="30" t="s">
        <v>19</v>
      </c>
      <c r="D17" s="31">
        <v>10</v>
      </c>
      <c r="E17" s="31">
        <v>10</v>
      </c>
      <c r="F17" s="32">
        <v>220.5</v>
      </c>
      <c r="G17" s="32">
        <v>4900</v>
      </c>
      <c r="H17" s="20">
        <v>0.8</v>
      </c>
      <c r="I17" s="37">
        <f t="shared" si="0"/>
        <v>44.1</v>
      </c>
    </row>
    <row r="18" s="1" customFormat="1" ht="15" customHeight="1" spans="2:9">
      <c r="B18" s="16">
        <v>7</v>
      </c>
      <c r="C18" s="30" t="s">
        <v>20</v>
      </c>
      <c r="D18" s="31">
        <v>21</v>
      </c>
      <c r="E18" s="31">
        <v>21</v>
      </c>
      <c r="F18" s="32">
        <v>463.05</v>
      </c>
      <c r="G18" s="32">
        <v>10290</v>
      </c>
      <c r="H18" s="20">
        <v>0.8</v>
      </c>
      <c r="I18" s="37">
        <f t="shared" si="0"/>
        <v>92.61</v>
      </c>
    </row>
    <row r="19" s="1" customFormat="1" ht="15" customHeight="1" spans="2:9">
      <c r="B19" s="16">
        <v>8</v>
      </c>
      <c r="C19" s="30" t="s">
        <v>21</v>
      </c>
      <c r="D19" s="31">
        <v>15</v>
      </c>
      <c r="E19" s="31">
        <v>15</v>
      </c>
      <c r="F19" s="32">
        <v>330.75</v>
      </c>
      <c r="G19" s="32">
        <v>7350</v>
      </c>
      <c r="H19" s="20">
        <v>0.8</v>
      </c>
      <c r="I19" s="37">
        <f t="shared" si="0"/>
        <v>66.15</v>
      </c>
    </row>
    <row r="20" s="1" customFormat="1" ht="15" customHeight="1" spans="2:9">
      <c r="B20" s="16">
        <v>9</v>
      </c>
      <c r="C20" s="30" t="s">
        <v>22</v>
      </c>
      <c r="D20" s="31">
        <v>13.33</v>
      </c>
      <c r="E20" s="31">
        <v>13.33</v>
      </c>
      <c r="F20" s="32">
        <v>293.93</v>
      </c>
      <c r="G20" s="32">
        <v>6531.7</v>
      </c>
      <c r="H20" s="20">
        <v>0.8</v>
      </c>
      <c r="I20" s="37">
        <f t="shared" si="0"/>
        <v>58.786</v>
      </c>
    </row>
    <row r="21" s="1" customFormat="1" ht="15" customHeight="1" spans="2:9">
      <c r="B21" s="16">
        <v>10</v>
      </c>
      <c r="C21" s="30" t="s">
        <v>23</v>
      </c>
      <c r="D21" s="31">
        <v>66.97</v>
      </c>
      <c r="E21" s="31">
        <v>66.97</v>
      </c>
      <c r="F21" s="32">
        <v>1476.69</v>
      </c>
      <c r="G21" s="32">
        <v>32815.3</v>
      </c>
      <c r="H21" s="20">
        <v>0.8</v>
      </c>
      <c r="I21" s="37">
        <f t="shared" si="0"/>
        <v>295.338</v>
      </c>
    </row>
    <row r="22" s="1" customFormat="1" ht="15" customHeight="1" spans="2:9">
      <c r="B22" s="16">
        <v>11</v>
      </c>
      <c r="C22" s="30" t="s">
        <v>24</v>
      </c>
      <c r="D22" s="31">
        <v>50</v>
      </c>
      <c r="E22" s="31">
        <v>50</v>
      </c>
      <c r="F22" s="32">
        <v>1102.5</v>
      </c>
      <c r="G22" s="32">
        <v>24500</v>
      </c>
      <c r="H22" s="20">
        <v>0.8</v>
      </c>
      <c r="I22" s="37">
        <f t="shared" si="0"/>
        <v>220.5</v>
      </c>
    </row>
    <row r="23" s="1" customFormat="1" ht="15" customHeight="1" spans="2:9">
      <c r="B23" s="16">
        <v>12</v>
      </c>
      <c r="C23" s="30" t="s">
        <v>25</v>
      </c>
      <c r="D23" s="31">
        <v>20</v>
      </c>
      <c r="E23" s="31">
        <v>20</v>
      </c>
      <c r="F23" s="32">
        <v>441</v>
      </c>
      <c r="G23" s="32">
        <v>9800</v>
      </c>
      <c r="H23" s="20">
        <v>0.8</v>
      </c>
      <c r="I23" s="37">
        <f t="shared" si="0"/>
        <v>88.2</v>
      </c>
    </row>
    <row r="24" s="22" customFormat="1" ht="15" customHeight="1" spans="2:9">
      <c r="B24" s="33" t="s">
        <v>26</v>
      </c>
      <c r="C24" s="33"/>
      <c r="D24" s="34">
        <f>SUM(D12:D23)</f>
        <v>238.18</v>
      </c>
      <c r="E24" s="34">
        <f>SUM(E12:E23)</f>
        <v>238.18</v>
      </c>
      <c r="F24" s="35">
        <f>SUM(F12:F23)</f>
        <v>5251.87</v>
      </c>
      <c r="G24" s="35">
        <f>SUM(G12:G23)</f>
        <v>116708.2</v>
      </c>
      <c r="H24" s="36"/>
      <c r="I24" s="35">
        <f>SUM(I12:I23)</f>
        <v>1050.374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H21" sqref="H2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15" customHeight="1" spans="2:9">
      <c r="B12" s="16">
        <v>1</v>
      </c>
      <c r="C12" s="17" t="s">
        <v>27</v>
      </c>
      <c r="D12" s="18">
        <v>166.38</v>
      </c>
      <c r="E12" s="18">
        <v>166.38</v>
      </c>
      <c r="F12" s="19">
        <v>3668.68</v>
      </c>
      <c r="G12" s="19">
        <v>81526.2</v>
      </c>
      <c r="H12" s="20">
        <v>0.8</v>
      </c>
      <c r="I12" s="21">
        <f>F12*0.2</f>
        <v>733.736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855C95B8A9D341E29C4A89879FC31563</vt:lpwstr>
  </property>
  <property fmtid="{D5CDD505-2E9C-101B-9397-08002B2CF9AE}" pid="3" name="KSOProductBuildVer">
    <vt:lpwstr>2052-11.8.2.11718</vt:lpwstr>
  </property>
</Properties>
</file>