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  <sheet name="清单 (2)" sheetId="2" r:id="rId2"/>
  </sheets>
  <calcPr calcId="144525"/>
</workbook>
</file>

<file path=xl/sharedStrings.xml><?xml version="1.0" encoding="utf-8"?>
<sst xmlns="http://schemas.openxmlformats.org/spreadsheetml/2006/main" count="71" uniqueCount="56">
  <si>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</si>
  <si>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后新秋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>民家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</si>
  <si>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花生   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</si>
  <si>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</si>
  <si>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</si>
  <si>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</si>
  <si>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</si>
  <si>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</si>
  <si>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</si>
  <si>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</si>
  <si>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</si>
  <si>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</si>
  <si>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</si>
  <si>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</si>
  <si>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王*新</t>
  </si>
  <si>
    <t>刘*林</t>
  </si>
  <si>
    <t>李*利</t>
  </si>
  <si>
    <t>袁*军</t>
  </si>
  <si>
    <t>周*军</t>
  </si>
  <si>
    <t>李*玉</t>
  </si>
  <si>
    <t>刘*山</t>
  </si>
  <si>
    <t>张*华</t>
  </si>
  <si>
    <t>刘*辉</t>
  </si>
  <si>
    <t>姜*娇</t>
  </si>
  <si>
    <t>李*海</t>
  </si>
  <si>
    <t>袁*祥</t>
  </si>
  <si>
    <t>杨*忠</t>
  </si>
  <si>
    <t>史*良</t>
  </si>
  <si>
    <t>梁*辉</t>
  </si>
  <si>
    <t>梁*生</t>
  </si>
  <si>
    <t>贾*</t>
  </si>
  <si>
    <t>刘*</t>
  </si>
  <si>
    <t>胡*军</t>
  </si>
  <si>
    <t>梁*世</t>
  </si>
  <si>
    <t>邓*元</t>
  </si>
  <si>
    <t>李*香</t>
  </si>
  <si>
    <t>梁*民</t>
  </si>
  <si>
    <t>周*芳</t>
  </si>
  <si>
    <t>房*山</t>
  </si>
  <si>
    <t>张*彪</t>
  </si>
  <si>
    <t>梁*荣</t>
  </si>
  <si>
    <t>邓*成</t>
  </si>
  <si>
    <t>房*龙</t>
  </si>
  <si>
    <t>吴*忱</t>
  </si>
  <si>
    <t>杨*珍</t>
  </si>
  <si>
    <t>王*</t>
  </si>
  <si>
    <t>张*海</t>
  </si>
  <si>
    <t>张*丰</t>
  </si>
  <si>
    <t>张*民</t>
  </si>
  <si>
    <t>梁*才</t>
  </si>
  <si>
    <t>张*峰</t>
  </si>
  <si>
    <t>白*荣</t>
  </si>
  <si>
    <t>高*</t>
  </si>
  <si>
    <t>合计</t>
  </si>
  <si>
    <t>2025年种植业保险承保公示</t>
  </si>
  <si>
    <t>刘*平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</si>
</sst>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color indexed="8"/>
      <name val="宋体"/>
      <charset val="134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4" fillId="0" borderId="0"/>
  </cellStyleXfs>
  <cellXfs count="35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 applyAlignment="1">
      <alignment horizontal="center"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0" fontId="13" fillId="2" borderId="0" xfId="0" applyFont="1" applyFill="1">
      <alignment vertical="center"/>
    </xf>
    <xf numFmtId="178" fontId="0" fillId="2" borderId="0" xfId="0" applyNumberFormat="1" applyFont="1" applyFill="1" applyAlignment="1">
      <alignment horizontal="center" vertical="center" wrapText="1"/>
    </xf>
    <xf numFmtId="178" fontId="3" fillId="2" borderId="0" xfId="0" applyNumberFormat="1" applyFont="1" applyFill="1" applyAlignment="1">
      <alignment horizontal="center" vertical="center"/>
    </xf>
    <xf numFmtId="178" fontId="5" fillId="2" borderId="0" xfId="0" applyNumberFormat="1" applyFont="1" applyFill="1" applyAlignment="1">
      <alignment horizontal="center" vertical="center"/>
    </xf>
    <xf numFmtId="178" fontId="6" fillId="2" borderId="0" xfId="0" applyNumberFormat="1" applyFont="1" applyFill="1" applyAlignment="1">
      <alignment horizontal="left" vertical="center"/>
    </xf>
    <xf numFmtId="178" fontId="8" fillId="2" borderId="0" xfId="0" applyNumberFormat="1" applyFont="1" applyFill="1" applyAlignment="1">
      <alignment horizontal="left" vertical="center"/>
    </xf>
    <xf numFmtId="178" fontId="0" fillId="2" borderId="0" xfId="0" applyNumberFormat="1" applyFont="1" applyFill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 wrapText="1"/>
    </xf>
    <xf numFmtId="178" fontId="12" fillId="0" borderId="1" xfId="0" applyNumberFormat="1" applyFont="1" applyFill="1" applyBorder="1" applyAlignment="1">
      <alignment horizontal="center" vertical="center"/>
    </xf>
    <xf numFmtId="178" fontId="12" fillId="0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53"/>
  <sheetViews>
    <sheetView tabSelected="1" topLeftCell="A24" workbookViewId="0">
      <selection activeCell="N12" sqref="N12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22" customWidth="1"/>
    <col min="6" max="6" width="12.25" style="22" customWidth="1"/>
    <col min="7" max="7" width="15.125" style="22" customWidth="1"/>
    <col min="8" max="8" width="11.375" style="6" customWidth="1"/>
    <col min="9" max="9" width="13.75" style="22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7" t="s">
        <v>0</v>
      </c>
      <c r="C4" s="7"/>
      <c r="D4" s="23"/>
      <c r="E4" s="23"/>
      <c r="F4" s="23"/>
      <c r="G4" s="23"/>
      <c r="H4" s="7"/>
      <c r="I4" s="23"/>
    </row>
    <row r="5" ht="21" customHeight="1" spans="2:9">
      <c r="B5" s="8" t="s">
        <v>1</v>
      </c>
      <c r="C5" s="9"/>
      <c r="D5" s="24"/>
      <c r="E5" s="24"/>
      <c r="F5" s="24"/>
      <c r="G5" s="24"/>
      <c r="H5" s="9"/>
      <c r="I5" s="24"/>
    </row>
    <row r="6" ht="21" customHeight="1" spans="2:9">
      <c r="B6" s="10"/>
      <c r="C6" s="11" t="s">
        <v>2</v>
      </c>
      <c r="D6" s="25"/>
      <c r="E6" s="25"/>
      <c r="F6" s="25"/>
      <c r="G6" s="25"/>
      <c r="H6" s="12"/>
      <c r="I6" s="25"/>
    </row>
    <row r="7" ht="21" customHeight="1" spans="2:9">
      <c r="B7" s="13" t="s">
        <v>3</v>
      </c>
      <c r="C7" s="13"/>
      <c r="D7" s="26"/>
      <c r="E7" s="26"/>
      <c r="F7" s="26"/>
      <c r="G7" s="26"/>
      <c r="H7" s="13"/>
      <c r="I7" s="26"/>
    </row>
    <row r="8" ht="21" customHeight="1" spans="2:9">
      <c r="B8" s="14" t="s">
        <v>4</v>
      </c>
      <c r="C8" s="13"/>
      <c r="D8" s="26"/>
      <c r="E8" s="26"/>
      <c r="F8" s="26"/>
      <c r="G8" s="26"/>
      <c r="H8" s="13"/>
      <c r="I8" s="26"/>
    </row>
    <row r="9" ht="21" customHeight="1" spans="2:9">
      <c r="B9" s="14" t="s">
        <v>5</v>
      </c>
      <c r="C9" s="13"/>
      <c r="D9" s="26"/>
      <c r="E9" s="26"/>
      <c r="F9" s="26"/>
      <c r="G9" s="26"/>
      <c r="H9" s="13"/>
      <c r="I9" s="26"/>
    </row>
    <row r="10" ht="21" customHeight="1" spans="3:9">
      <c r="C10" s="4"/>
      <c r="D10" s="27"/>
      <c r="E10" s="27"/>
      <c r="F10" s="27"/>
      <c r="G10" s="27"/>
      <c r="H10" s="4"/>
      <c r="I10" s="27"/>
    </row>
    <row r="11" s="1" customFormat="1" ht="30" customHeight="1" spans="2:9">
      <c r="B11" s="15" t="s">
        <v>6</v>
      </c>
      <c r="C11" s="15" t="s">
        <v>7</v>
      </c>
      <c r="D11" s="28" t="s">
        <v>8</v>
      </c>
      <c r="E11" s="28" t="s">
        <v>9</v>
      </c>
      <c r="F11" s="28" t="s">
        <v>10</v>
      </c>
      <c r="G11" s="28" t="s">
        <v>11</v>
      </c>
      <c r="H11" s="15" t="s">
        <v>12</v>
      </c>
      <c r="I11" s="28" t="s">
        <v>13</v>
      </c>
    </row>
    <row r="12" s="1" customFormat="1" ht="15" customHeight="1" spans="2:9">
      <c r="B12" s="16">
        <v>1</v>
      </c>
      <c r="C12" s="17" t="s">
        <v>14</v>
      </c>
      <c r="D12" s="29">
        <v>30</v>
      </c>
      <c r="E12" s="29">
        <v>30</v>
      </c>
      <c r="F12" s="30">
        <v>661.5</v>
      </c>
      <c r="G12" s="30">
        <v>14700</v>
      </c>
      <c r="H12" s="19">
        <v>0.8</v>
      </c>
      <c r="I12" s="34">
        <f>F12*0.2</f>
        <v>132.3</v>
      </c>
    </row>
    <row r="13" s="1" customFormat="1" ht="15" customHeight="1" spans="2:9">
      <c r="B13" s="16">
        <v>2</v>
      </c>
      <c r="C13" s="17" t="s">
        <v>15</v>
      </c>
      <c r="D13" s="29">
        <v>30</v>
      </c>
      <c r="E13" s="29">
        <v>30</v>
      </c>
      <c r="F13" s="30">
        <v>661.5</v>
      </c>
      <c r="G13" s="30">
        <v>14700</v>
      </c>
      <c r="H13" s="19">
        <v>0.8</v>
      </c>
      <c r="I13" s="34">
        <f t="shared" ref="I13:I44" si="0">F13*0.2</f>
        <v>132.3</v>
      </c>
    </row>
    <row r="14" s="1" customFormat="1" ht="15" customHeight="1" spans="2:9">
      <c r="B14" s="16">
        <v>3</v>
      </c>
      <c r="C14" s="17" t="s">
        <v>16</v>
      </c>
      <c r="D14" s="29">
        <v>20</v>
      </c>
      <c r="E14" s="29">
        <v>20</v>
      </c>
      <c r="F14" s="30">
        <v>441</v>
      </c>
      <c r="G14" s="30">
        <v>9800</v>
      </c>
      <c r="H14" s="19">
        <v>0.8</v>
      </c>
      <c r="I14" s="34">
        <f t="shared" si="0"/>
        <v>88.2</v>
      </c>
    </row>
    <row r="15" s="1" customFormat="1" ht="15" customHeight="1" spans="2:9">
      <c r="B15" s="16">
        <v>4</v>
      </c>
      <c r="C15" s="17" t="s">
        <v>17</v>
      </c>
      <c r="D15" s="29">
        <v>40</v>
      </c>
      <c r="E15" s="29">
        <v>40</v>
      </c>
      <c r="F15" s="30">
        <v>882</v>
      </c>
      <c r="G15" s="30">
        <v>19600</v>
      </c>
      <c r="H15" s="19">
        <v>0.8</v>
      </c>
      <c r="I15" s="34">
        <f t="shared" si="0"/>
        <v>176.4</v>
      </c>
    </row>
    <row r="16" s="1" customFormat="1" ht="15" customHeight="1" spans="2:9">
      <c r="B16" s="16">
        <v>5</v>
      </c>
      <c r="C16" s="17" t="s">
        <v>18</v>
      </c>
      <c r="D16" s="29">
        <v>6.99</v>
      </c>
      <c r="E16" s="29">
        <v>6.99</v>
      </c>
      <c r="F16" s="30">
        <v>154.13</v>
      </c>
      <c r="G16" s="30">
        <v>3425.1</v>
      </c>
      <c r="H16" s="19">
        <v>0.8</v>
      </c>
      <c r="I16" s="34">
        <f t="shared" si="0"/>
        <v>30.826</v>
      </c>
    </row>
    <row r="17" s="1" customFormat="1" ht="15" customHeight="1" spans="2:9">
      <c r="B17" s="16">
        <v>6</v>
      </c>
      <c r="C17" s="17" t="s">
        <v>19</v>
      </c>
      <c r="D17" s="29">
        <v>10</v>
      </c>
      <c r="E17" s="29">
        <v>10</v>
      </c>
      <c r="F17" s="30">
        <v>220.5</v>
      </c>
      <c r="G17" s="30">
        <v>4900</v>
      </c>
      <c r="H17" s="19">
        <v>0.8</v>
      </c>
      <c r="I17" s="34">
        <f t="shared" si="0"/>
        <v>44.1</v>
      </c>
    </row>
    <row r="18" s="1" customFormat="1" ht="15" customHeight="1" spans="2:9">
      <c r="B18" s="16">
        <v>7</v>
      </c>
      <c r="C18" s="17" t="s">
        <v>20</v>
      </c>
      <c r="D18" s="29">
        <v>25</v>
      </c>
      <c r="E18" s="29">
        <v>25</v>
      </c>
      <c r="F18" s="30">
        <v>551.25</v>
      </c>
      <c r="G18" s="30">
        <v>12250</v>
      </c>
      <c r="H18" s="19">
        <v>0.8</v>
      </c>
      <c r="I18" s="34">
        <f t="shared" si="0"/>
        <v>110.25</v>
      </c>
    </row>
    <row r="19" s="1" customFormat="1" ht="15" customHeight="1" spans="2:9">
      <c r="B19" s="16">
        <v>8</v>
      </c>
      <c r="C19" s="17" t="s">
        <v>21</v>
      </c>
      <c r="D19" s="29">
        <v>10</v>
      </c>
      <c r="E19" s="29">
        <v>10</v>
      </c>
      <c r="F19" s="30">
        <v>220.5</v>
      </c>
      <c r="G19" s="30">
        <v>4900</v>
      </c>
      <c r="H19" s="19">
        <v>0.8</v>
      </c>
      <c r="I19" s="34">
        <f t="shared" si="0"/>
        <v>44.1</v>
      </c>
    </row>
    <row r="20" s="1" customFormat="1" ht="15" customHeight="1" spans="2:9">
      <c r="B20" s="16">
        <v>9</v>
      </c>
      <c r="C20" s="17" t="s">
        <v>22</v>
      </c>
      <c r="D20" s="29">
        <v>20</v>
      </c>
      <c r="E20" s="29">
        <v>20</v>
      </c>
      <c r="F20" s="30">
        <v>441</v>
      </c>
      <c r="G20" s="30">
        <v>9800</v>
      </c>
      <c r="H20" s="19">
        <v>0.8</v>
      </c>
      <c r="I20" s="34">
        <f t="shared" si="0"/>
        <v>88.2</v>
      </c>
    </row>
    <row r="21" s="1" customFormat="1" ht="15" customHeight="1" spans="2:9">
      <c r="B21" s="16">
        <v>10</v>
      </c>
      <c r="C21" s="17" t="s">
        <v>23</v>
      </c>
      <c r="D21" s="29">
        <v>40</v>
      </c>
      <c r="E21" s="29">
        <v>40</v>
      </c>
      <c r="F21" s="30">
        <v>882</v>
      </c>
      <c r="G21" s="30">
        <v>19600</v>
      </c>
      <c r="H21" s="19">
        <v>0.8</v>
      </c>
      <c r="I21" s="34">
        <f t="shared" si="0"/>
        <v>176.4</v>
      </c>
    </row>
    <row r="22" s="1" customFormat="1" ht="15" customHeight="1" spans="2:9">
      <c r="B22" s="16">
        <v>11</v>
      </c>
      <c r="C22" s="17" t="s">
        <v>24</v>
      </c>
      <c r="D22" s="29">
        <v>30</v>
      </c>
      <c r="E22" s="29">
        <v>30</v>
      </c>
      <c r="F22" s="30">
        <v>661.5</v>
      </c>
      <c r="G22" s="30">
        <v>14700</v>
      </c>
      <c r="H22" s="19">
        <v>0.8</v>
      </c>
      <c r="I22" s="34">
        <f t="shared" si="0"/>
        <v>132.3</v>
      </c>
    </row>
    <row r="23" s="1" customFormat="1" ht="15" customHeight="1" spans="2:9">
      <c r="B23" s="16">
        <v>12</v>
      </c>
      <c r="C23" s="17" t="s">
        <v>25</v>
      </c>
      <c r="D23" s="29">
        <v>40</v>
      </c>
      <c r="E23" s="29">
        <v>40</v>
      </c>
      <c r="F23" s="30">
        <v>882</v>
      </c>
      <c r="G23" s="30">
        <v>19600</v>
      </c>
      <c r="H23" s="19">
        <v>0.8</v>
      </c>
      <c r="I23" s="34">
        <f t="shared" si="0"/>
        <v>176.4</v>
      </c>
    </row>
    <row r="24" s="1" customFormat="1" ht="15" customHeight="1" spans="2:9">
      <c r="B24" s="16">
        <v>13</v>
      </c>
      <c r="C24" s="17" t="s">
        <v>26</v>
      </c>
      <c r="D24" s="29">
        <v>13</v>
      </c>
      <c r="E24" s="29">
        <v>13</v>
      </c>
      <c r="F24" s="30">
        <v>286.65</v>
      </c>
      <c r="G24" s="30">
        <v>6370</v>
      </c>
      <c r="H24" s="19">
        <v>0.8</v>
      </c>
      <c r="I24" s="34">
        <f t="shared" si="0"/>
        <v>57.33</v>
      </c>
    </row>
    <row r="25" s="1" customFormat="1" ht="15" customHeight="1" spans="2:9">
      <c r="B25" s="16">
        <v>14</v>
      </c>
      <c r="C25" s="17" t="s">
        <v>27</v>
      </c>
      <c r="D25" s="29">
        <v>20</v>
      </c>
      <c r="E25" s="29">
        <v>20</v>
      </c>
      <c r="F25" s="30">
        <v>441</v>
      </c>
      <c r="G25" s="30">
        <v>9800</v>
      </c>
      <c r="H25" s="19">
        <v>0.8</v>
      </c>
      <c r="I25" s="34">
        <f t="shared" si="0"/>
        <v>88.2</v>
      </c>
    </row>
    <row r="26" s="1" customFormat="1" ht="15" customHeight="1" spans="2:9">
      <c r="B26" s="16">
        <v>15</v>
      </c>
      <c r="C26" s="17" t="s">
        <v>28</v>
      </c>
      <c r="D26" s="29">
        <v>5.5</v>
      </c>
      <c r="E26" s="29">
        <v>5.5</v>
      </c>
      <c r="F26" s="30">
        <v>121.28</v>
      </c>
      <c r="G26" s="30">
        <v>2695</v>
      </c>
      <c r="H26" s="19">
        <v>0.8</v>
      </c>
      <c r="I26" s="34">
        <f t="shared" si="0"/>
        <v>24.256</v>
      </c>
    </row>
    <row r="27" s="1" customFormat="1" ht="15" customHeight="1" spans="2:9">
      <c r="B27" s="16">
        <v>16</v>
      </c>
      <c r="C27" s="17" t="s">
        <v>29</v>
      </c>
      <c r="D27" s="29">
        <v>20</v>
      </c>
      <c r="E27" s="29">
        <v>20</v>
      </c>
      <c r="F27" s="30">
        <v>441</v>
      </c>
      <c r="G27" s="30">
        <v>9800</v>
      </c>
      <c r="H27" s="19">
        <v>0.8</v>
      </c>
      <c r="I27" s="34">
        <f t="shared" si="0"/>
        <v>88.2</v>
      </c>
    </row>
    <row r="28" s="1" customFormat="1" ht="15" customHeight="1" spans="2:9">
      <c r="B28" s="16">
        <v>17</v>
      </c>
      <c r="C28" s="17" t="s">
        <v>30</v>
      </c>
      <c r="D28" s="29">
        <v>20</v>
      </c>
      <c r="E28" s="29">
        <v>20</v>
      </c>
      <c r="F28" s="30">
        <v>441</v>
      </c>
      <c r="G28" s="30">
        <v>9800</v>
      </c>
      <c r="H28" s="19">
        <v>0.8</v>
      </c>
      <c r="I28" s="34">
        <f t="shared" si="0"/>
        <v>88.2</v>
      </c>
    </row>
    <row r="29" s="1" customFormat="1" ht="15" customHeight="1" spans="2:9">
      <c r="B29" s="16">
        <v>18</v>
      </c>
      <c r="C29" s="17" t="s">
        <v>30</v>
      </c>
      <c r="D29" s="29">
        <v>20</v>
      </c>
      <c r="E29" s="29">
        <v>20</v>
      </c>
      <c r="F29" s="30">
        <v>441</v>
      </c>
      <c r="G29" s="30">
        <v>9800</v>
      </c>
      <c r="H29" s="19">
        <v>0.8</v>
      </c>
      <c r="I29" s="34">
        <f t="shared" si="0"/>
        <v>88.2</v>
      </c>
    </row>
    <row r="30" s="1" customFormat="1" ht="15" customHeight="1" spans="2:9">
      <c r="B30" s="16">
        <v>19</v>
      </c>
      <c r="C30" s="17" t="s">
        <v>31</v>
      </c>
      <c r="D30" s="29">
        <v>50</v>
      </c>
      <c r="E30" s="29">
        <v>50</v>
      </c>
      <c r="F30" s="30">
        <v>1102.5</v>
      </c>
      <c r="G30" s="30">
        <v>24500</v>
      </c>
      <c r="H30" s="19">
        <v>0.8</v>
      </c>
      <c r="I30" s="34">
        <f t="shared" si="0"/>
        <v>220.5</v>
      </c>
    </row>
    <row r="31" s="1" customFormat="1" ht="15" customHeight="1" spans="2:9">
      <c r="B31" s="16">
        <v>20</v>
      </c>
      <c r="C31" s="17" t="s">
        <v>32</v>
      </c>
      <c r="D31" s="29">
        <v>20</v>
      </c>
      <c r="E31" s="29">
        <v>20</v>
      </c>
      <c r="F31" s="30">
        <v>441</v>
      </c>
      <c r="G31" s="30">
        <v>9800</v>
      </c>
      <c r="H31" s="19">
        <v>0.8</v>
      </c>
      <c r="I31" s="34">
        <f t="shared" si="0"/>
        <v>88.2</v>
      </c>
    </row>
    <row r="32" s="1" customFormat="1" ht="15" customHeight="1" spans="2:9">
      <c r="B32" s="16">
        <v>21</v>
      </c>
      <c r="C32" s="17" t="s">
        <v>33</v>
      </c>
      <c r="D32" s="29">
        <v>80</v>
      </c>
      <c r="E32" s="29">
        <v>80</v>
      </c>
      <c r="F32" s="30">
        <v>1764</v>
      </c>
      <c r="G32" s="30">
        <v>39200</v>
      </c>
      <c r="H32" s="19">
        <v>0.8</v>
      </c>
      <c r="I32" s="34">
        <f t="shared" si="0"/>
        <v>352.8</v>
      </c>
    </row>
    <row r="33" s="1" customFormat="1" ht="15" customHeight="1" spans="2:9">
      <c r="B33" s="16">
        <v>22</v>
      </c>
      <c r="C33" s="17" t="s">
        <v>34</v>
      </c>
      <c r="D33" s="29">
        <v>34</v>
      </c>
      <c r="E33" s="29">
        <v>34</v>
      </c>
      <c r="F33" s="30">
        <v>749.7</v>
      </c>
      <c r="G33" s="30">
        <v>16660</v>
      </c>
      <c r="H33" s="19">
        <v>0.8</v>
      </c>
      <c r="I33" s="34">
        <f t="shared" si="0"/>
        <v>149.94</v>
      </c>
    </row>
    <row r="34" s="1" customFormat="1" ht="15" customHeight="1" spans="2:9">
      <c r="B34" s="16">
        <v>23</v>
      </c>
      <c r="C34" s="17" t="s">
        <v>35</v>
      </c>
      <c r="D34" s="29">
        <v>12</v>
      </c>
      <c r="E34" s="29">
        <v>12</v>
      </c>
      <c r="F34" s="30">
        <v>264.6</v>
      </c>
      <c r="G34" s="30">
        <v>5880</v>
      </c>
      <c r="H34" s="19">
        <v>0.8</v>
      </c>
      <c r="I34" s="34">
        <f t="shared" si="0"/>
        <v>52.92</v>
      </c>
    </row>
    <row r="35" s="1" customFormat="1" ht="15" customHeight="1" spans="2:9">
      <c r="B35" s="16">
        <v>24</v>
      </c>
      <c r="C35" s="17" t="s">
        <v>36</v>
      </c>
      <c r="D35" s="29">
        <v>6</v>
      </c>
      <c r="E35" s="29">
        <v>6</v>
      </c>
      <c r="F35" s="30">
        <v>132.3</v>
      </c>
      <c r="G35" s="30">
        <v>2940</v>
      </c>
      <c r="H35" s="19">
        <v>0.8</v>
      </c>
      <c r="I35" s="34">
        <f t="shared" si="0"/>
        <v>26.46</v>
      </c>
    </row>
    <row r="36" s="1" customFormat="1" ht="15" customHeight="1" spans="2:9">
      <c r="B36" s="16">
        <v>25</v>
      </c>
      <c r="C36" s="17" t="s">
        <v>37</v>
      </c>
      <c r="D36" s="29">
        <v>25</v>
      </c>
      <c r="E36" s="29">
        <v>25</v>
      </c>
      <c r="F36" s="30">
        <v>551.25</v>
      </c>
      <c r="G36" s="30">
        <v>12250</v>
      </c>
      <c r="H36" s="19">
        <v>0.8</v>
      </c>
      <c r="I36" s="34">
        <f t="shared" si="0"/>
        <v>110.25</v>
      </c>
    </row>
    <row r="37" s="1" customFormat="1" ht="15" customHeight="1" spans="2:9">
      <c r="B37" s="16">
        <v>26</v>
      </c>
      <c r="C37" s="17" t="s">
        <v>38</v>
      </c>
      <c r="D37" s="29">
        <v>35</v>
      </c>
      <c r="E37" s="29">
        <v>35</v>
      </c>
      <c r="F37" s="30">
        <v>771.75</v>
      </c>
      <c r="G37" s="30">
        <v>17150</v>
      </c>
      <c r="H37" s="19">
        <v>0.8</v>
      </c>
      <c r="I37" s="34">
        <f t="shared" si="0"/>
        <v>154.35</v>
      </c>
    </row>
    <row r="38" s="1" customFormat="1" ht="15" customHeight="1" spans="2:9">
      <c r="B38" s="16">
        <v>27</v>
      </c>
      <c r="C38" s="17" t="s">
        <v>39</v>
      </c>
      <c r="D38" s="29">
        <v>5</v>
      </c>
      <c r="E38" s="29">
        <v>5</v>
      </c>
      <c r="F38" s="30">
        <v>110.25</v>
      </c>
      <c r="G38" s="30">
        <v>2450</v>
      </c>
      <c r="H38" s="19">
        <v>0.8</v>
      </c>
      <c r="I38" s="34">
        <f t="shared" si="0"/>
        <v>22.05</v>
      </c>
    </row>
    <row r="39" s="1" customFormat="1" ht="15" customHeight="1" spans="2:9">
      <c r="B39" s="16">
        <v>28</v>
      </c>
      <c r="C39" s="17" t="s">
        <v>40</v>
      </c>
      <c r="D39" s="29">
        <v>60</v>
      </c>
      <c r="E39" s="29">
        <v>60</v>
      </c>
      <c r="F39" s="30">
        <v>1323</v>
      </c>
      <c r="G39" s="30">
        <v>29400</v>
      </c>
      <c r="H39" s="19">
        <v>0.8</v>
      </c>
      <c r="I39" s="34">
        <f t="shared" si="0"/>
        <v>264.6</v>
      </c>
    </row>
    <row r="40" s="1" customFormat="1" ht="15" customHeight="1" spans="2:9">
      <c r="B40" s="16">
        <v>29</v>
      </c>
      <c r="C40" s="17" t="s">
        <v>41</v>
      </c>
      <c r="D40" s="29">
        <v>60</v>
      </c>
      <c r="E40" s="29">
        <v>60</v>
      </c>
      <c r="F40" s="30">
        <v>1323</v>
      </c>
      <c r="G40" s="30">
        <v>29400</v>
      </c>
      <c r="H40" s="19">
        <v>0.8</v>
      </c>
      <c r="I40" s="34">
        <f t="shared" si="0"/>
        <v>264.6</v>
      </c>
    </row>
    <row r="41" s="1" customFormat="1" ht="15" customHeight="1" spans="2:9">
      <c r="B41" s="16">
        <v>30</v>
      </c>
      <c r="C41" s="17" t="s">
        <v>42</v>
      </c>
      <c r="D41" s="29">
        <v>15</v>
      </c>
      <c r="E41" s="29">
        <v>15</v>
      </c>
      <c r="F41" s="30">
        <v>330.75</v>
      </c>
      <c r="G41" s="30">
        <v>7350</v>
      </c>
      <c r="H41" s="19">
        <v>0.8</v>
      </c>
      <c r="I41" s="34">
        <f t="shared" si="0"/>
        <v>66.15</v>
      </c>
    </row>
    <row r="42" s="1" customFormat="1" ht="15" customHeight="1" spans="2:9">
      <c r="B42" s="16">
        <v>31</v>
      </c>
      <c r="C42" s="17" t="s">
        <v>43</v>
      </c>
      <c r="D42" s="29">
        <v>8</v>
      </c>
      <c r="E42" s="29">
        <v>8</v>
      </c>
      <c r="F42" s="30">
        <v>176.4</v>
      </c>
      <c r="G42" s="30">
        <v>3920</v>
      </c>
      <c r="H42" s="19">
        <v>0.8</v>
      </c>
      <c r="I42" s="34">
        <f t="shared" si="0"/>
        <v>35.28</v>
      </c>
    </row>
    <row r="43" s="1" customFormat="1" ht="15" customHeight="1" spans="2:9">
      <c r="B43" s="16">
        <v>32</v>
      </c>
      <c r="C43" s="17" t="s">
        <v>44</v>
      </c>
      <c r="D43" s="29">
        <v>20</v>
      </c>
      <c r="E43" s="29">
        <v>20</v>
      </c>
      <c r="F43" s="30">
        <v>441</v>
      </c>
      <c r="G43" s="30">
        <v>9800</v>
      </c>
      <c r="H43" s="19">
        <v>0.8</v>
      </c>
      <c r="I43" s="34">
        <f t="shared" si="0"/>
        <v>88.2</v>
      </c>
    </row>
    <row r="44" s="1" customFormat="1" ht="15" customHeight="1" spans="2:9">
      <c r="B44" s="16">
        <v>33</v>
      </c>
      <c r="C44" s="17" t="s">
        <v>45</v>
      </c>
      <c r="D44" s="29">
        <v>20</v>
      </c>
      <c r="E44" s="29">
        <v>20</v>
      </c>
      <c r="F44" s="30">
        <v>441</v>
      </c>
      <c r="G44" s="30">
        <v>9800</v>
      </c>
      <c r="H44" s="19">
        <v>0.8</v>
      </c>
      <c r="I44" s="34">
        <f t="shared" si="0"/>
        <v>88.2</v>
      </c>
    </row>
    <row r="45" s="1" customFormat="1" ht="15" customHeight="1" spans="2:9">
      <c r="B45" s="16">
        <v>34</v>
      </c>
      <c r="C45" s="17" t="s">
        <v>46</v>
      </c>
      <c r="D45" s="29">
        <v>30</v>
      </c>
      <c r="E45" s="29">
        <v>30</v>
      </c>
      <c r="F45" s="30">
        <v>661.5</v>
      </c>
      <c r="G45" s="30">
        <v>14700</v>
      </c>
      <c r="H45" s="19">
        <v>0.8</v>
      </c>
      <c r="I45" s="34">
        <f t="shared" ref="I45:I76" si="1">F45*0.2</f>
        <v>132.3</v>
      </c>
    </row>
    <row r="46" s="1" customFormat="1" ht="15" customHeight="1" spans="2:9">
      <c r="B46" s="16">
        <v>35</v>
      </c>
      <c r="C46" s="17" t="s">
        <v>47</v>
      </c>
      <c r="D46" s="29">
        <v>10</v>
      </c>
      <c r="E46" s="29">
        <v>10</v>
      </c>
      <c r="F46" s="30">
        <v>220.5</v>
      </c>
      <c r="G46" s="30">
        <v>4900</v>
      </c>
      <c r="H46" s="19">
        <v>0.8</v>
      </c>
      <c r="I46" s="34">
        <f t="shared" si="1"/>
        <v>44.1</v>
      </c>
    </row>
    <row r="47" s="1" customFormat="1" ht="15" customHeight="1" spans="2:9">
      <c r="B47" s="16">
        <v>36</v>
      </c>
      <c r="C47" s="17" t="s">
        <v>48</v>
      </c>
      <c r="D47" s="29">
        <v>3.5</v>
      </c>
      <c r="E47" s="29">
        <v>3.5</v>
      </c>
      <c r="F47" s="30">
        <v>77.18</v>
      </c>
      <c r="G47" s="30">
        <v>1715</v>
      </c>
      <c r="H47" s="19">
        <v>0.8</v>
      </c>
      <c r="I47" s="34">
        <f t="shared" si="1"/>
        <v>15.436</v>
      </c>
    </row>
    <row r="48" s="1" customFormat="1" ht="15" customHeight="1" spans="2:9">
      <c r="B48" s="16">
        <v>37</v>
      </c>
      <c r="C48" s="17" t="s">
        <v>49</v>
      </c>
      <c r="D48" s="29">
        <v>5</v>
      </c>
      <c r="E48" s="29">
        <v>5</v>
      </c>
      <c r="F48" s="30">
        <v>110.25</v>
      </c>
      <c r="G48" s="30">
        <v>2450</v>
      </c>
      <c r="H48" s="19">
        <v>0.8</v>
      </c>
      <c r="I48" s="34">
        <f t="shared" si="1"/>
        <v>22.05</v>
      </c>
    </row>
    <row r="49" s="1" customFormat="1" ht="15" customHeight="1" spans="2:9">
      <c r="B49" s="16">
        <v>38</v>
      </c>
      <c r="C49" s="17" t="s">
        <v>50</v>
      </c>
      <c r="D49" s="29">
        <v>13</v>
      </c>
      <c r="E49" s="29">
        <v>13</v>
      </c>
      <c r="F49" s="30">
        <v>286.65</v>
      </c>
      <c r="G49" s="30">
        <v>6370</v>
      </c>
      <c r="H49" s="19">
        <v>0.8</v>
      </c>
      <c r="I49" s="34">
        <f t="shared" si="1"/>
        <v>57.33</v>
      </c>
    </row>
    <row r="50" s="1" customFormat="1" ht="15" customHeight="1" spans="2:9">
      <c r="B50" s="16">
        <v>39</v>
      </c>
      <c r="C50" s="17" t="s">
        <v>51</v>
      </c>
      <c r="D50" s="29">
        <v>2</v>
      </c>
      <c r="E50" s="29">
        <v>2</v>
      </c>
      <c r="F50" s="30">
        <v>44.1</v>
      </c>
      <c r="G50" s="30">
        <v>980</v>
      </c>
      <c r="H50" s="19">
        <v>0.8</v>
      </c>
      <c r="I50" s="34">
        <f t="shared" si="1"/>
        <v>8.82</v>
      </c>
    </row>
    <row r="51" s="1" customFormat="1" ht="15" customHeight="1" spans="2:9">
      <c r="B51" s="16">
        <v>40</v>
      </c>
      <c r="C51" s="17" t="s">
        <v>52</v>
      </c>
      <c r="D51" s="29">
        <v>20</v>
      </c>
      <c r="E51" s="29">
        <v>20</v>
      </c>
      <c r="F51" s="30">
        <v>441</v>
      </c>
      <c r="G51" s="30">
        <v>9800</v>
      </c>
      <c r="H51" s="19">
        <v>0.8</v>
      </c>
      <c r="I51" s="34">
        <f t="shared" si="1"/>
        <v>88.2</v>
      </c>
    </row>
    <row r="52" s="1" customFormat="1" ht="15" customHeight="1" spans="2:9">
      <c r="B52" s="16">
        <v>41</v>
      </c>
      <c r="C52" s="17" t="s">
        <v>45</v>
      </c>
      <c r="D52" s="29">
        <v>3.64</v>
      </c>
      <c r="E52" s="29">
        <v>3.64</v>
      </c>
      <c r="F52" s="30">
        <v>80.26</v>
      </c>
      <c r="G52" s="30">
        <v>1783.6</v>
      </c>
      <c r="H52" s="19">
        <v>0.8</v>
      </c>
      <c r="I52" s="34">
        <f t="shared" si="1"/>
        <v>16.052</v>
      </c>
    </row>
    <row r="53" s="21" customFormat="1" ht="15" customHeight="1" spans="2:9">
      <c r="B53" s="31" t="s">
        <v>53</v>
      </c>
      <c r="C53" s="31"/>
      <c r="D53" s="32">
        <f>SUM(D12:D52)</f>
        <v>937.63</v>
      </c>
      <c r="E53" s="32">
        <f>SUM(E12:E52)</f>
        <v>937.63</v>
      </c>
      <c r="F53" s="32">
        <f>SUM(F12:F52)</f>
        <v>20674.75</v>
      </c>
      <c r="G53" s="32">
        <f>SUM(G12:G52)</f>
        <v>459438.7</v>
      </c>
      <c r="H53" s="33"/>
      <c r="I53" s="32">
        <f>SUM(I12:I52)</f>
        <v>4134.95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2"/>
  <sheetViews>
    <sheetView topLeftCell="A3" workbookViewId="0">
      <selection activeCell="K20" sqref="K20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4" width="11" style="5" customWidth="1"/>
    <col min="5" max="5" width="11" style="6" customWidth="1"/>
    <col min="6" max="6" width="12.25" style="6" customWidth="1"/>
    <col min="7" max="7" width="15.125" style="6" customWidth="1"/>
    <col min="8" max="8" width="11.375" style="6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7" t="s">
        <v>54</v>
      </c>
      <c r="C4" s="7"/>
      <c r="D4" s="7"/>
      <c r="E4" s="7"/>
      <c r="F4" s="7"/>
      <c r="G4" s="7"/>
      <c r="H4" s="7"/>
      <c r="I4" s="7"/>
    </row>
    <row r="5" ht="21" customHeight="1" spans="2:9">
      <c r="B5" s="8" t="s">
        <v>1</v>
      </c>
      <c r="C5" s="9"/>
      <c r="D5" s="9"/>
      <c r="E5" s="9"/>
      <c r="F5" s="9"/>
      <c r="G5" s="9"/>
      <c r="H5" s="9"/>
      <c r="I5" s="9"/>
    </row>
    <row r="6" ht="21" customHeight="1" spans="2:9">
      <c r="B6" s="10"/>
      <c r="C6" s="11" t="s">
        <v>2</v>
      </c>
      <c r="D6" s="12"/>
      <c r="E6" s="12"/>
      <c r="F6" s="12"/>
      <c r="G6" s="12"/>
      <c r="H6" s="12"/>
      <c r="I6" s="12"/>
    </row>
    <row r="7" ht="21" customHeight="1" spans="2:9">
      <c r="B7" s="13" t="s">
        <v>3</v>
      </c>
      <c r="C7" s="13"/>
      <c r="D7" s="13"/>
      <c r="E7" s="13"/>
      <c r="F7" s="13"/>
      <c r="G7" s="13"/>
      <c r="H7" s="13"/>
      <c r="I7" s="13"/>
    </row>
    <row r="8" ht="21" customHeight="1" spans="2:9">
      <c r="B8" s="14" t="s">
        <v>4</v>
      </c>
      <c r="C8" s="13"/>
      <c r="D8" s="13"/>
      <c r="E8" s="13"/>
      <c r="F8" s="13"/>
      <c r="G8" s="13"/>
      <c r="H8" s="13"/>
      <c r="I8" s="13"/>
    </row>
    <row r="9" ht="21" customHeight="1" spans="2:9">
      <c r="B9" s="14" t="s">
        <v>5</v>
      </c>
      <c r="C9" s="13"/>
      <c r="D9" s="13"/>
      <c r="E9" s="13"/>
      <c r="F9" s="13"/>
      <c r="G9" s="13"/>
      <c r="H9" s="13"/>
      <c r="I9" s="13"/>
    </row>
    <row r="10" ht="21" customHeight="1" spans="3:9">
      <c r="C10" s="4"/>
      <c r="D10" s="4"/>
      <c r="E10" s="4"/>
      <c r="F10" s="4"/>
      <c r="G10" s="4"/>
      <c r="H10" s="4"/>
      <c r="I10" s="4"/>
    </row>
    <row r="11" s="1" customFormat="1" ht="30" customHeight="1" spans="2:9">
      <c r="B11" s="15" t="s">
        <v>6</v>
      </c>
      <c r="C11" s="15" t="s">
        <v>7</v>
      </c>
      <c r="D11" s="15" t="s">
        <v>8</v>
      </c>
      <c r="E11" s="15" t="s">
        <v>9</v>
      </c>
      <c r="F11" s="15" t="s">
        <v>10</v>
      </c>
      <c r="G11" s="15" t="s">
        <v>11</v>
      </c>
      <c r="H11" s="15" t="s">
        <v>12</v>
      </c>
      <c r="I11" s="15" t="s">
        <v>13</v>
      </c>
    </row>
    <row r="12" s="2" customFormat="1" ht="15" customHeight="1" spans="2:9">
      <c r="B12" s="16">
        <v>1</v>
      </c>
      <c r="C12" s="17" t="s">
        <v>55</v>
      </c>
      <c r="D12" s="17">
        <v>140</v>
      </c>
      <c r="E12" s="17">
        <v>140</v>
      </c>
      <c r="F12" s="18">
        <v>3087</v>
      </c>
      <c r="G12" s="18">
        <v>68600</v>
      </c>
      <c r="H12" s="19">
        <v>0.8</v>
      </c>
      <c r="I12" s="20">
        <f>F12*0.2</f>
        <v>617.4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清单</vt:lpstr>
      <vt:lpstr>清单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2026-06-21T10:11:40Z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8F613382AE454062B5C359114F5B3B67</vt:lpwstr>
  </property>
  <property fmtid="{D5CDD505-2E9C-101B-9397-08002B2CF9AE}" pid="3" name="KSOProductBuildVer">
    <vt:lpwstr>2052-11.8.2.11718</vt:lpwstr>
  </property>
</Properties>
</file>