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<sst xmlns="http://schemas.openxmlformats.org/spreadsheetml/2006/main" count="29" uniqueCount="29">
  <si>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</si>
  <si>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>民家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</si>
  <si>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 大豆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</si>
  <si>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</si>
  <si>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</si>
  <si>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</si>
  <si>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</si>
  <si>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</si>
  <si>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</si>
  <si>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</si>
  <si>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</si>
  <si>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</si>
  <si>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</si>
  <si>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</si>
  <si>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刘*吉</t>
  </si>
  <si>
    <t>刘*奇</t>
  </si>
  <si>
    <t>李*玉</t>
  </si>
  <si>
    <t>姜*</t>
  </si>
  <si>
    <t>刘*山</t>
  </si>
  <si>
    <t>刘*辉</t>
  </si>
  <si>
    <t>马*玉</t>
  </si>
  <si>
    <t>华*龙</t>
  </si>
  <si>
    <t>马*山</t>
  </si>
  <si>
    <t>张*峰</t>
  </si>
  <si>
    <t>张*军</t>
  </si>
  <si>
    <t>马*</t>
  </si>
  <si>
    <t>张*民</t>
  </si>
  <si>
    <t>唐*华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</si>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</sst>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\(0.00\)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5" fillId="0" borderId="0"/>
    <xf numFmtId="0" fontId="35" fillId="0" borderId="0"/>
    <xf numFmtId="0" fontId="24" fillId="0" borderId="0"/>
  </cellStyleXfs>
  <cellXfs count="33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6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6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6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6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6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6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6" fontId="12" fillId="0" borderId="1" xfId="0" applyNumberFormat="1" applyFont="1" applyFill="1" applyBorder="1" applyAlignment="1">
      <alignment horizontal="center"/>
    </xf>
    <xf numFmtId="176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76" fontId="13" fillId="0" borderId="1" xfId="0" applyNumberFormat="1" applyFont="1" applyFill="1" applyBorder="1" applyAlignment="1">
      <alignment horizontal="center" vertical="center"/>
    </xf>
    <xf numFmtId="176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  <xf numFmtId="176" fontId="11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10" xfId="48"/>
    <cellStyle name="常规 2 3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6"/>
  <sheetViews>
    <sheetView tabSelected="1" topLeftCell="A2" workbookViewId="0">
      <selection activeCell="L10" sqref="L10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4</v>
      </c>
      <c r="E12" s="25">
        <v>4</v>
      </c>
      <c r="F12" s="26">
        <v>156.8</v>
      </c>
      <c r="G12" s="26">
        <v>2800</v>
      </c>
      <c r="H12" s="27">
        <v>0.8</v>
      </c>
      <c r="I12" s="32">
        <f>F12*0.2</f>
        <v>31.36</v>
      </c>
    </row>
    <row r="13" s="1" customFormat="1" ht="15" customHeight="1" spans="2:9">
      <c r="B13" s="23">
        <v>2</v>
      </c>
      <c r="C13" s="24" t="s">
        <v>15</v>
      </c>
      <c r="D13" s="25">
        <v>2</v>
      </c>
      <c r="E13" s="25">
        <v>2</v>
      </c>
      <c r="F13" s="26">
        <v>78.4</v>
      </c>
      <c r="G13" s="26">
        <v>1400</v>
      </c>
      <c r="H13" s="27">
        <v>0.8</v>
      </c>
      <c r="I13" s="32">
        <f t="shared" ref="I13:I44" si="0">F13*0.2</f>
        <v>15.68</v>
      </c>
    </row>
    <row r="14" s="1" customFormat="1" ht="15" customHeight="1" spans="2:9">
      <c r="B14" s="23">
        <v>3</v>
      </c>
      <c r="C14" s="24" t="s">
        <v>16</v>
      </c>
      <c r="D14" s="25">
        <v>1</v>
      </c>
      <c r="E14" s="25">
        <v>1</v>
      </c>
      <c r="F14" s="26">
        <v>39.2</v>
      </c>
      <c r="G14" s="26">
        <v>700</v>
      </c>
      <c r="H14" s="27">
        <v>0.8</v>
      </c>
      <c r="I14" s="32">
        <f t="shared" si="0"/>
        <v>7.84</v>
      </c>
    </row>
    <row r="15" s="1" customFormat="1" ht="15" customHeight="1" spans="2:9">
      <c r="B15" s="23">
        <v>4</v>
      </c>
      <c r="C15" s="24" t="s">
        <v>17</v>
      </c>
      <c r="D15" s="25">
        <v>0.5</v>
      </c>
      <c r="E15" s="25">
        <v>0.5</v>
      </c>
      <c r="F15" s="26">
        <v>19.6</v>
      </c>
      <c r="G15" s="26">
        <v>350</v>
      </c>
      <c r="H15" s="27">
        <v>0.8</v>
      </c>
      <c r="I15" s="32">
        <f t="shared" si="0"/>
        <v>3.92</v>
      </c>
    </row>
    <row r="16" s="1" customFormat="1" ht="15" customHeight="1" spans="2:9">
      <c r="B16" s="23">
        <v>5</v>
      </c>
      <c r="C16" s="24" t="s">
        <v>18</v>
      </c>
      <c r="D16" s="25">
        <v>1.5</v>
      </c>
      <c r="E16" s="25">
        <v>1.5</v>
      </c>
      <c r="F16" s="26">
        <v>58.8</v>
      </c>
      <c r="G16" s="26">
        <v>1050</v>
      </c>
      <c r="H16" s="27">
        <v>0.8</v>
      </c>
      <c r="I16" s="32">
        <f t="shared" si="0"/>
        <v>11.76</v>
      </c>
    </row>
    <row r="17" s="1" customFormat="1" ht="15" customHeight="1" spans="2:9">
      <c r="B17" s="23">
        <v>6</v>
      </c>
      <c r="C17" s="24" t="s">
        <v>19</v>
      </c>
      <c r="D17" s="25">
        <v>0.5</v>
      </c>
      <c r="E17" s="25">
        <v>0.5</v>
      </c>
      <c r="F17" s="26">
        <v>19.6</v>
      </c>
      <c r="G17" s="26">
        <v>350</v>
      </c>
      <c r="H17" s="27">
        <v>0.8</v>
      </c>
      <c r="I17" s="32">
        <f t="shared" si="0"/>
        <v>3.92</v>
      </c>
    </row>
    <row r="18" s="1" customFormat="1" ht="15" customHeight="1" spans="2:9">
      <c r="B18" s="23">
        <v>7</v>
      </c>
      <c r="C18" s="24" t="s">
        <v>20</v>
      </c>
      <c r="D18" s="25">
        <v>6</v>
      </c>
      <c r="E18" s="25">
        <v>6</v>
      </c>
      <c r="F18" s="26">
        <v>235.2</v>
      </c>
      <c r="G18" s="26">
        <v>4200</v>
      </c>
      <c r="H18" s="27">
        <v>0.8</v>
      </c>
      <c r="I18" s="32">
        <f t="shared" si="0"/>
        <v>47.04</v>
      </c>
    </row>
    <row r="19" s="1" customFormat="1" ht="15" customHeight="1" spans="2:9">
      <c r="B19" s="23">
        <v>8</v>
      </c>
      <c r="C19" s="24" t="s">
        <v>21</v>
      </c>
      <c r="D19" s="25">
        <v>4</v>
      </c>
      <c r="E19" s="25">
        <v>4</v>
      </c>
      <c r="F19" s="26">
        <v>156.8</v>
      </c>
      <c r="G19" s="26">
        <v>2800</v>
      </c>
      <c r="H19" s="27">
        <v>0.8</v>
      </c>
      <c r="I19" s="32">
        <f t="shared" si="0"/>
        <v>31.36</v>
      </c>
    </row>
    <row r="20" s="1" customFormat="1" ht="15" customHeight="1" spans="2:9">
      <c r="B20" s="23">
        <v>9</v>
      </c>
      <c r="C20" s="24" t="s">
        <v>22</v>
      </c>
      <c r="D20" s="25">
        <v>3</v>
      </c>
      <c r="E20" s="25">
        <v>3</v>
      </c>
      <c r="F20" s="26">
        <v>117.6</v>
      </c>
      <c r="G20" s="26">
        <v>2100</v>
      </c>
      <c r="H20" s="27">
        <v>0.8</v>
      </c>
      <c r="I20" s="32">
        <f t="shared" si="0"/>
        <v>23.52</v>
      </c>
    </row>
    <row r="21" s="1" customFormat="1" ht="15" customHeight="1" spans="2:9">
      <c r="B21" s="23">
        <v>10</v>
      </c>
      <c r="C21" s="24" t="s">
        <v>23</v>
      </c>
      <c r="D21" s="25">
        <v>13</v>
      </c>
      <c r="E21" s="25">
        <v>13</v>
      </c>
      <c r="F21" s="26">
        <v>509.6</v>
      </c>
      <c r="G21" s="26">
        <v>9100</v>
      </c>
      <c r="H21" s="27">
        <v>0.8</v>
      </c>
      <c r="I21" s="32">
        <f t="shared" si="0"/>
        <v>101.92</v>
      </c>
    </row>
    <row r="22" s="1" customFormat="1" ht="15" customHeight="1" spans="2:9">
      <c r="B22" s="23">
        <v>11</v>
      </c>
      <c r="C22" s="24" t="s">
        <v>24</v>
      </c>
      <c r="D22" s="25">
        <v>19</v>
      </c>
      <c r="E22" s="25">
        <v>19</v>
      </c>
      <c r="F22" s="26">
        <v>744.8</v>
      </c>
      <c r="G22" s="26">
        <v>13300</v>
      </c>
      <c r="H22" s="27">
        <v>0.8</v>
      </c>
      <c r="I22" s="32">
        <f t="shared" si="0"/>
        <v>148.96</v>
      </c>
    </row>
    <row r="23" s="1" customFormat="1" ht="15" customHeight="1" spans="2:9">
      <c r="B23" s="23">
        <v>12</v>
      </c>
      <c r="C23" s="24" t="s">
        <v>25</v>
      </c>
      <c r="D23" s="25">
        <v>8</v>
      </c>
      <c r="E23" s="25">
        <v>8</v>
      </c>
      <c r="F23" s="26">
        <v>313.6</v>
      </c>
      <c r="G23" s="26">
        <v>5600</v>
      </c>
      <c r="H23" s="27">
        <v>0.8</v>
      </c>
      <c r="I23" s="32">
        <f t="shared" si="0"/>
        <v>62.72</v>
      </c>
    </row>
    <row r="24" s="1" customFormat="1" ht="15" customHeight="1" spans="2:9">
      <c r="B24" s="23">
        <v>13</v>
      </c>
      <c r="C24" s="24" t="s">
        <v>26</v>
      </c>
      <c r="D24" s="25">
        <v>1</v>
      </c>
      <c r="E24" s="25">
        <v>1</v>
      </c>
      <c r="F24" s="26">
        <v>39.2</v>
      </c>
      <c r="G24" s="26">
        <v>700</v>
      </c>
      <c r="H24" s="27">
        <v>0.8</v>
      </c>
      <c r="I24" s="32">
        <f t="shared" si="0"/>
        <v>7.84</v>
      </c>
    </row>
    <row r="25" s="1" customFormat="1" ht="15" customHeight="1" spans="2:9">
      <c r="B25" s="23">
        <v>14</v>
      </c>
      <c r="C25" s="24" t="s">
        <v>27</v>
      </c>
      <c r="D25" s="25">
        <v>5</v>
      </c>
      <c r="E25" s="25">
        <v>5</v>
      </c>
      <c r="F25" s="26">
        <v>196</v>
      </c>
      <c r="G25" s="26">
        <v>3500</v>
      </c>
      <c r="H25" s="27">
        <v>0.8</v>
      </c>
      <c r="I25" s="32">
        <f t="shared" si="0"/>
        <v>39.2</v>
      </c>
    </row>
    <row r="26" s="2" customFormat="1" ht="15" customHeight="1" spans="2:9">
      <c r="B26" s="28" t="s">
        <v>28</v>
      </c>
      <c r="C26" s="28"/>
      <c r="D26" s="29">
        <f>SUM(D12:D25)</f>
        <v>68.5</v>
      </c>
      <c r="E26" s="29">
        <f>SUM(E12:E25)</f>
        <v>68.5</v>
      </c>
      <c r="F26" s="30">
        <f>SUM(F12:F25)</f>
        <v>2685.2</v>
      </c>
      <c r="G26" s="30">
        <f>SUM(G12:G25)</f>
        <v>47950</v>
      </c>
      <c r="H26" s="31"/>
      <c r="I26" s="30">
        <f>SUM(I12:I25)</f>
        <v>537.04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4FAC3AD81A4C4A5C8A2110C5FA7703D8</vt:lpwstr>
  </property>
  <property fmtid="{D5CDD505-2E9C-101B-9397-08002B2CF9AE}" pid="3" name="KSOProductBuildVer">
    <vt:lpwstr>2052-11.8.2.11718</vt:lpwstr>
  </property>
</Properties>
</file>