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<sst xmlns="http://schemas.openxmlformats.org/spreadsheetml/2006/main" count="18" uniqueCount="18">
  <si>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2026年种植业保险承保公示</t>
  </si>
  <si>
    <t xml:space="preserve"> 彰武县西六家子镇红山村直接物化成本保险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</si>
  <si>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</t>
    </r>
    <r>
      <rPr>
        <b/>
        <sz val="14"/>
        <color rgb="FF000000"/>
        <rFont val="宋体"/>
        <charset val="134"/>
        <scheme val="minor"/>
      </rPr>
      <t xml:space="preserve">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</si>
  <si>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</si>
  <si>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</si>
  <si>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</si>
  <si>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</si>
  <si>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</si>
  <si>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</si>
  <si>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</si>
  <si>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</si>
  <si>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</si>
  <si>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</si>
  <si>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</si>
  <si>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宋*奎</t>
  </si>
  <si>
    <t>杨*财</t>
  </si>
  <si>
    <t>王*和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</si>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</sst>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5"/>
  <sheetViews>
    <sheetView tabSelected="1" topLeftCell="B1" workbookViewId="0">
      <selection activeCell="M16" sqref="M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20</v>
      </c>
      <c r="E12" s="18">
        <f>D12</f>
        <v>20</v>
      </c>
      <c r="F12" s="18">
        <f>E12*22.05</f>
        <v>441</v>
      </c>
      <c r="G12" s="19">
        <f>E12*490</f>
        <v>9800</v>
      </c>
      <c r="H12" s="20">
        <v>0.8</v>
      </c>
      <c r="I12" s="18">
        <f>F12*0.2</f>
        <v>88.2</v>
      </c>
    </row>
    <row r="13" s="1" customFormat="1" ht="15" customHeight="1" spans="2:10">
      <c r="B13" s="15">
        <v>2</v>
      </c>
      <c r="C13" s="16" t="s">
        <v>15</v>
      </c>
      <c r="D13" s="17">
        <v>12</v>
      </c>
      <c r="E13" s="18">
        <f>D13</f>
        <v>12</v>
      </c>
      <c r="F13" s="18">
        <f>E13*22.05</f>
        <v>264.6</v>
      </c>
      <c r="G13" s="19">
        <f>E13*490</f>
        <v>5880</v>
      </c>
      <c r="H13" s="20">
        <v>0.8</v>
      </c>
      <c r="I13" s="18">
        <f>F13*0.2</f>
        <v>52.92</v>
      </c>
    </row>
    <row r="14" spans="2:10">
      <c r="B14" s="21">
        <v>3</v>
      </c>
      <c r="C14" s="21" t="s">
        <v>16</v>
      </c>
      <c r="D14" s="21">
        <v>15</v>
      </c>
      <c r="E14" s="18">
        <f>D14</f>
        <v>15</v>
      </c>
      <c r="F14" s="18">
        <f>E14*22.05</f>
        <v>330.75</v>
      </c>
      <c r="G14" s="19">
        <f>E14*490</f>
        <v>7350</v>
      </c>
      <c r="H14" s="20">
        <v>0.8</v>
      </c>
      <c r="I14" s="18">
        <f>F14*0.2</f>
        <v>66.15</v>
      </c>
      <c r="J14" s="1"/>
    </row>
    <row r="15" spans="2:10">
      <c r="B15" s="22" t="s">
        <v>17</v>
      </c>
      <c r="C15" s="21"/>
      <c r="D15" s="21">
        <f>SUM(D12:D14)</f>
        <v>47</v>
      </c>
      <c r="E15" s="23">
        <f>SUM(E12:E14)</f>
        <v>47</v>
      </c>
      <c r="F15" s="23">
        <f>SUM(F12:F14)</f>
        <v>1036.35</v>
      </c>
      <c r="G15" s="23">
        <f>SUM(G12:G14)</f>
        <v>23030</v>
      </c>
      <c r="H15" s="23"/>
      <c r="I15" s="23">
        <f>SUM(I12:I14)</f>
        <v>207.27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4 D14:D49420">
      <formula1>IF(OR(INDIRECT("RC",)="",LEN(INDIRECT("RC",))&gt;255),0,1)</formula1>
    </dataValidation>
    <dataValidation type="custom" showErrorMessage="1" errorTitle="错误提示" error="不能为空，最大长度不能超过120" sqref="C14:C49420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E15:I49420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