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definedNames>
    <definedName name="_xlnm.Print_Area" localSheetId="0">清单!$B$1:$I$50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<sst xmlns="http://schemas.openxmlformats.org/spreadsheetml/2006/main" count="27" uniqueCount="25">
  <si>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2026年种植业保险承保公示</t>
  </si>
  <si>
    <t xml:space="preserve"> 彰武县西六家子镇红山村完全成本保险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</si>
  <si>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大豆   </t>
    </r>
    <r>
      <rPr>
        <b/>
        <sz val="14"/>
        <color rgb="FF000000"/>
        <rFont val="宋体"/>
        <charset val="134"/>
        <scheme val="minor"/>
      </rPr>
      <t xml:space="preserve">   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</si>
  <si>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</si>
  <si>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</si>
  <si>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</si>
  <si>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</si>
  <si>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</si>
  <si>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</si>
  <si>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</si>
  <si>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</si>
  <si>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</si>
  <si>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</si>
  <si>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</si>
  <si>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杨*玉</t>
  </si>
  <si>
    <t>杨*军</t>
  </si>
  <si>
    <t>张*芬</t>
  </si>
  <si>
    <t>刘*贵</t>
  </si>
  <si>
    <t>刘*军</t>
  </si>
  <si>
    <t>王*全</t>
  </si>
  <si>
    <t>宋*文</t>
  </si>
  <si>
    <t>张*</t>
  </si>
  <si>
    <t>张*禄</t>
  </si>
  <si>
    <t>姜*琴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</si>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</sst>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6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1" fillId="0" borderId="0"/>
  </cellStyleXfs>
  <cellXfs count="26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10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24"/>
  <sheetViews>
    <sheetView tabSelected="1" topLeftCell="B1" workbookViewId="0">
      <selection activeCell="L26" sqref="L26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10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10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10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10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10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10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10">
      <c r="C10" s="3"/>
      <c r="D10" s="3"/>
      <c r="E10" s="3"/>
      <c r="F10" s="3"/>
      <c r="G10" s="3"/>
      <c r="H10" s="3"/>
      <c r="I10" s="3"/>
    </row>
    <row r="11" s="1" customFormat="1" ht="30" customHeight="1" spans="2:10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10">
      <c r="B12" s="15">
        <v>1</v>
      </c>
      <c r="C12" s="16" t="s">
        <v>14</v>
      </c>
      <c r="D12" s="17">
        <v>10</v>
      </c>
      <c r="E12" s="18">
        <f>D12</f>
        <v>10</v>
      </c>
      <c r="F12" s="18">
        <f>E12*39.2</f>
        <v>392</v>
      </c>
      <c r="G12" s="19">
        <f>E12*700</f>
        <v>7000</v>
      </c>
      <c r="H12" s="20">
        <v>0.8</v>
      </c>
      <c r="I12" s="18">
        <f>F12*0.2</f>
        <v>78.4</v>
      </c>
    </row>
    <row r="13" s="1" customFormat="1" ht="15" customHeight="1" spans="2:10">
      <c r="B13" s="15">
        <v>2</v>
      </c>
      <c r="C13" s="16" t="s">
        <v>15</v>
      </c>
      <c r="D13" s="17">
        <v>4</v>
      </c>
      <c r="E13" s="18">
        <f t="shared" ref="E13:E23" si="0">D13</f>
        <v>4</v>
      </c>
      <c r="F13" s="18">
        <f t="shared" ref="F13:F23" si="1">E13*39.2</f>
        <v>156.8</v>
      </c>
      <c r="G13" s="19">
        <f t="shared" ref="G13:G23" si="2">E13*700</f>
        <v>2800</v>
      </c>
      <c r="H13" s="20">
        <v>0.8</v>
      </c>
      <c r="I13" s="18">
        <f t="shared" ref="I13:I23" si="3">F13*0.2</f>
        <v>31.36</v>
      </c>
    </row>
    <row r="14" spans="2:10">
      <c r="B14" s="21">
        <v>3</v>
      </c>
      <c r="C14" s="22" t="s">
        <v>16</v>
      </c>
      <c r="D14" s="22">
        <v>1</v>
      </c>
      <c r="E14" s="18">
        <f t="shared" si="0"/>
        <v>1</v>
      </c>
      <c r="F14" s="18">
        <f t="shared" si="1"/>
        <v>39.2</v>
      </c>
      <c r="G14" s="19">
        <f t="shared" si="2"/>
        <v>700</v>
      </c>
      <c r="H14" s="20">
        <v>0.8</v>
      </c>
      <c r="I14" s="18">
        <f t="shared" si="3"/>
        <v>7.84</v>
      </c>
      <c r="J14" s="1"/>
    </row>
    <row r="15" spans="2:10">
      <c r="B15" s="23">
        <v>4</v>
      </c>
      <c r="C15" s="22" t="s">
        <v>17</v>
      </c>
      <c r="D15" s="22">
        <v>1</v>
      </c>
      <c r="E15" s="18">
        <f t="shared" si="0"/>
        <v>1</v>
      </c>
      <c r="F15" s="18">
        <f t="shared" si="1"/>
        <v>39.2</v>
      </c>
      <c r="G15" s="19">
        <f t="shared" si="2"/>
        <v>700</v>
      </c>
      <c r="H15" s="20">
        <v>0.8</v>
      </c>
      <c r="I15" s="18">
        <f t="shared" si="3"/>
        <v>7.84</v>
      </c>
      <c r="J15" s="1"/>
    </row>
    <row r="16" spans="2:10">
      <c r="B16" s="23">
        <v>5</v>
      </c>
      <c r="C16" s="22" t="s">
        <v>18</v>
      </c>
      <c r="D16" s="22">
        <v>3</v>
      </c>
      <c r="E16" s="18">
        <f t="shared" si="0"/>
        <v>3</v>
      </c>
      <c r="F16" s="18">
        <f t="shared" si="1"/>
        <v>117.6</v>
      </c>
      <c r="G16" s="19">
        <f t="shared" si="2"/>
        <v>2100</v>
      </c>
      <c r="H16" s="20">
        <v>0.8</v>
      </c>
      <c r="I16" s="18">
        <f t="shared" si="3"/>
        <v>23.52</v>
      </c>
      <c r="J16" s="1"/>
    </row>
    <row r="17" spans="2:10">
      <c r="B17" s="24">
        <v>6</v>
      </c>
      <c r="C17" s="21" t="s">
        <v>19</v>
      </c>
      <c r="D17" s="21">
        <v>0.5</v>
      </c>
      <c r="E17" s="18">
        <f t="shared" si="0"/>
        <v>0.5</v>
      </c>
      <c r="F17" s="18">
        <f t="shared" si="1"/>
        <v>19.6</v>
      </c>
      <c r="G17" s="19">
        <f t="shared" si="2"/>
        <v>350</v>
      </c>
      <c r="H17" s="20">
        <v>0.8</v>
      </c>
      <c r="I17" s="18">
        <f t="shared" si="3"/>
        <v>3.92</v>
      </c>
      <c r="J17" s="1"/>
    </row>
    <row r="18" spans="2:10">
      <c r="B18" s="24">
        <v>7</v>
      </c>
      <c r="C18" s="21" t="s">
        <v>20</v>
      </c>
      <c r="D18" s="21">
        <v>0.7</v>
      </c>
      <c r="E18" s="18">
        <f t="shared" si="0"/>
        <v>0.7</v>
      </c>
      <c r="F18" s="18">
        <f t="shared" si="1"/>
        <v>27.44</v>
      </c>
      <c r="G18" s="19">
        <f t="shared" si="2"/>
        <v>490</v>
      </c>
      <c r="H18" s="20">
        <v>0.8</v>
      </c>
      <c r="I18" s="18">
        <f t="shared" si="3"/>
        <v>5.488</v>
      </c>
      <c r="J18" s="1"/>
    </row>
    <row r="19" spans="2:10">
      <c r="B19" s="24">
        <v>8</v>
      </c>
      <c r="C19" s="21" t="s">
        <v>21</v>
      </c>
      <c r="D19" s="21">
        <v>1.75</v>
      </c>
      <c r="E19" s="18">
        <f t="shared" si="0"/>
        <v>1.75</v>
      </c>
      <c r="F19" s="18">
        <f t="shared" si="1"/>
        <v>68.6</v>
      </c>
      <c r="G19" s="19">
        <f t="shared" si="2"/>
        <v>1225</v>
      </c>
      <c r="H19" s="20">
        <v>0.8</v>
      </c>
      <c r="I19" s="18">
        <f t="shared" si="3"/>
        <v>13.72</v>
      </c>
      <c r="J19" s="1"/>
    </row>
    <row r="20" spans="2:10">
      <c r="B20" s="24">
        <v>9</v>
      </c>
      <c r="C20" s="21" t="s">
        <v>22</v>
      </c>
      <c r="D20" s="21">
        <v>1.5</v>
      </c>
      <c r="E20" s="18">
        <f t="shared" si="0"/>
        <v>1.5</v>
      </c>
      <c r="F20" s="18">
        <f t="shared" si="1"/>
        <v>58.8</v>
      </c>
      <c r="G20" s="19">
        <f t="shared" si="2"/>
        <v>1050</v>
      </c>
      <c r="H20" s="20">
        <v>0.8</v>
      </c>
      <c r="I20" s="18">
        <f t="shared" si="3"/>
        <v>11.76</v>
      </c>
      <c r="J20" s="1"/>
    </row>
    <row r="21" spans="2:10">
      <c r="B21" s="24">
        <v>10</v>
      </c>
      <c r="C21" s="21" t="s">
        <v>20</v>
      </c>
      <c r="D21" s="21">
        <v>0.2</v>
      </c>
      <c r="E21" s="18">
        <f t="shared" si="0"/>
        <v>0.2</v>
      </c>
      <c r="F21" s="18">
        <f t="shared" si="1"/>
        <v>7.84</v>
      </c>
      <c r="G21" s="19">
        <f t="shared" si="2"/>
        <v>140</v>
      </c>
      <c r="H21" s="20">
        <v>0.8</v>
      </c>
      <c r="I21" s="18">
        <f t="shared" si="3"/>
        <v>1.568</v>
      </c>
      <c r="J21" s="1"/>
    </row>
    <row r="22" spans="2:10">
      <c r="B22" s="24">
        <v>11</v>
      </c>
      <c r="C22" s="21" t="s">
        <v>23</v>
      </c>
      <c r="D22" s="21">
        <v>0.2</v>
      </c>
      <c r="E22" s="18">
        <f t="shared" si="0"/>
        <v>0.2</v>
      </c>
      <c r="F22" s="18">
        <f t="shared" si="1"/>
        <v>7.84</v>
      </c>
      <c r="G22" s="19">
        <f t="shared" si="2"/>
        <v>140</v>
      </c>
      <c r="H22" s="20">
        <v>0.8</v>
      </c>
      <c r="I22" s="18">
        <f t="shared" si="3"/>
        <v>1.568</v>
      </c>
      <c r="J22" s="1"/>
    </row>
    <row r="23" spans="2:10">
      <c r="B23" s="24">
        <v>12</v>
      </c>
      <c r="C23" s="21" t="s">
        <v>16</v>
      </c>
      <c r="D23" s="21">
        <v>1.5</v>
      </c>
      <c r="E23" s="18">
        <f t="shared" si="0"/>
        <v>1.5</v>
      </c>
      <c r="F23" s="18">
        <f t="shared" si="1"/>
        <v>58.8</v>
      </c>
      <c r="G23" s="19">
        <f t="shared" si="2"/>
        <v>1050</v>
      </c>
      <c r="H23" s="20">
        <v>0.8</v>
      </c>
      <c r="I23" s="18">
        <f t="shared" si="3"/>
        <v>11.76</v>
      </c>
      <c r="J23" s="1"/>
    </row>
    <row r="24" spans="2:10">
      <c r="B24" s="24" t="s">
        <v>24</v>
      </c>
      <c r="C24" s="21"/>
      <c r="D24" s="21">
        <f>SUM(D12:D23)</f>
        <v>25.35</v>
      </c>
      <c r="E24" s="25">
        <f>SUM(E12:E23)</f>
        <v>25.35</v>
      </c>
      <c r="F24" s="25">
        <f>SUM(F12:F23)</f>
        <v>993.72</v>
      </c>
      <c r="G24" s="25">
        <f>SUM(G12:G23)</f>
        <v>17745</v>
      </c>
      <c r="H24" s="25"/>
      <c r="I24" s="25">
        <f>SUM(I12:I23)</f>
        <v>198.744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255" sqref="B14 D14:D49429">
      <formula1>IF(OR(INDIRECT("RC",)="",LEN(INDIRECT("RC",))&gt;255),0,1)</formula1>
    </dataValidation>
    <dataValidation type="custom" showErrorMessage="1" errorTitle="错误提示" error="不能为空，最大长度不能超过120" sqref="C14:C49429">
      <formula1>IF(OR(INDIRECT("RC",)="",LEN(INDIRECT("RC",))&gt;120),0,1)</formula1>
    </dataValidation>
    <dataValidation type="custom" showInputMessage="1" showErrorMessage="1" errorTitle="错误提示" error="只能填写数字最大长度不能超过12" promptTitle="操作提示" prompt="数据精确到小数点后2位" sqref="E24:I49429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2026-07-08T07:02:59Z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