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<sst xmlns="http://schemas.openxmlformats.org/spreadsheetml/2006/main" count="16" uniqueCount="16">
  <si>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</si>
  <si>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彰武县西六家子镇新屯子村完全成本保险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</si>
  <si>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</si>
  <si>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</si>
  <si>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</si>
  <si>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</si>
  <si>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</si>
  <si>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</si>
  <si>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</si>
  <si>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</si>
  <si>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</si>
  <si>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</si>
  <si>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</si>
  <si>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</si>
  <si>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韩*龙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</si>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</sst>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G28" sqref="G2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54</v>
      </c>
      <c r="E12" s="18">
        <f>D12</f>
        <v>54</v>
      </c>
      <c r="F12" s="18">
        <f>E12*39.2</f>
        <v>2116.8</v>
      </c>
      <c r="G12" s="19">
        <f>E12*700</f>
        <v>37800</v>
      </c>
      <c r="H12" s="20">
        <v>0.8</v>
      </c>
      <c r="I12" s="18">
        <f>F12*0.2</f>
        <v>423.36</v>
      </c>
    </row>
    <row r="13" spans="2:9">
      <c r="B13" s="21" t="s">
        <v>15</v>
      </c>
      <c r="C13" s="22"/>
      <c r="D13" s="22">
        <f>SUM(D12:D12)</f>
        <v>54</v>
      </c>
      <c r="E13" s="23">
        <f>SUM(E12:E12)</f>
        <v>54</v>
      </c>
      <c r="F13" s="23">
        <f>SUM(F12:F12)</f>
        <v>2116.8</v>
      </c>
      <c r="G13" s="23">
        <f>SUM(G12:G12)</f>
        <v>37800</v>
      </c>
      <c r="H13" s="23"/>
      <c r="I13" s="23">
        <f>SUM(I12:I12)</f>
        <v>423.36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3:C49424">
      <formula1>IF(OR(INDIRECT("RC",)="",LEN(INDIRECT("RC",))&gt;120),0,1)</formula1>
    </dataValidation>
    <dataValidation type="custom" showErrorMessage="1" errorTitle="错误提示" error="不能为空，最大长度不能超过255" sqref="D13:D49424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3:I4942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