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<sst xmlns="http://schemas.openxmlformats.org/spreadsheetml/2006/main" count="21" uniqueCount="21">
  <si>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2026年种植业保险承保公示</t>
  </si>
  <si>
    <t xml:space="preserve"> 彰武县西六家子镇忙海林子村直接物化成本保险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</si>
  <si>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</si>
  <si>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</si>
  <si>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</si>
  <si>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</si>
  <si>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</si>
  <si>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</si>
  <si>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</si>
  <si>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</si>
  <si>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</si>
  <si>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</si>
  <si>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</si>
  <si>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</si>
  <si>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高*</t>
  </si>
  <si>
    <t>朱*立</t>
  </si>
  <si>
    <t>宋*阁</t>
  </si>
  <si>
    <t>宋*军</t>
  </si>
  <si>
    <t>宋*刚</t>
  </si>
  <si>
    <t>张*丽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</si>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</sst>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8"/>
  <sheetViews>
    <sheetView tabSelected="1" topLeftCell="B1" workbookViewId="0">
      <selection activeCell="L23" sqref="L2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38</v>
      </c>
      <c r="E12" s="18">
        <f t="shared" ref="E12:E17" si="0">D12</f>
        <v>38</v>
      </c>
      <c r="F12" s="18">
        <f t="shared" ref="F12:F17" si="1">E12*22.05</f>
        <v>837.9</v>
      </c>
      <c r="G12" s="19">
        <f t="shared" ref="G12:G17" si="2">E12*490</f>
        <v>18620</v>
      </c>
      <c r="H12" s="20">
        <v>0.8</v>
      </c>
      <c r="I12" s="18">
        <f t="shared" ref="I12:I17" si="3">F12*0.2</f>
        <v>167.58</v>
      </c>
    </row>
    <row r="13" s="1" customFormat="1" ht="15" customHeight="1" spans="2:10">
      <c r="B13" s="15">
        <v>2</v>
      </c>
      <c r="C13" s="16" t="s">
        <v>15</v>
      </c>
      <c r="D13" s="17">
        <v>4</v>
      </c>
      <c r="E13" s="18">
        <f t="shared" si="0"/>
        <v>4</v>
      </c>
      <c r="F13" s="18">
        <f t="shared" si="1"/>
        <v>88.2</v>
      </c>
      <c r="G13" s="19">
        <f t="shared" si="2"/>
        <v>1960</v>
      </c>
      <c r="H13" s="20">
        <v>0.8</v>
      </c>
      <c r="I13" s="18">
        <f t="shared" si="3"/>
        <v>17.64</v>
      </c>
    </row>
    <row r="14" spans="2:10">
      <c r="B14" s="21">
        <v>3</v>
      </c>
      <c r="C14" s="21" t="s">
        <v>16</v>
      </c>
      <c r="D14" s="21">
        <v>40</v>
      </c>
      <c r="E14" s="18">
        <f t="shared" si="0"/>
        <v>40</v>
      </c>
      <c r="F14" s="18">
        <f t="shared" si="1"/>
        <v>882</v>
      </c>
      <c r="G14" s="19">
        <f t="shared" si="2"/>
        <v>19600</v>
      </c>
      <c r="H14" s="20">
        <v>0.8</v>
      </c>
      <c r="I14" s="18">
        <f t="shared" si="3"/>
        <v>176.4</v>
      </c>
      <c r="J14" s="1"/>
    </row>
    <row r="15" spans="2:10">
      <c r="B15" s="22">
        <v>4</v>
      </c>
      <c r="C15" s="21" t="s">
        <v>17</v>
      </c>
      <c r="D15" s="21">
        <v>10</v>
      </c>
      <c r="E15" s="18">
        <f t="shared" si="0"/>
        <v>10</v>
      </c>
      <c r="F15" s="18">
        <f t="shared" si="1"/>
        <v>220.5</v>
      </c>
      <c r="G15" s="19">
        <f t="shared" si="2"/>
        <v>4900</v>
      </c>
      <c r="H15" s="20">
        <v>0.8</v>
      </c>
      <c r="I15" s="18">
        <f t="shared" si="3"/>
        <v>44.1</v>
      </c>
      <c r="J15" s="1"/>
    </row>
    <row r="16" spans="2:10">
      <c r="B16" s="22">
        <v>5</v>
      </c>
      <c r="C16" s="21" t="s">
        <v>18</v>
      </c>
      <c r="D16" s="21">
        <v>30</v>
      </c>
      <c r="E16" s="18">
        <f t="shared" si="0"/>
        <v>30</v>
      </c>
      <c r="F16" s="18">
        <f t="shared" si="1"/>
        <v>661.5</v>
      </c>
      <c r="G16" s="19">
        <f t="shared" si="2"/>
        <v>14700</v>
      </c>
      <c r="H16" s="20">
        <v>0.8</v>
      </c>
      <c r="I16" s="18">
        <f t="shared" si="3"/>
        <v>132.3</v>
      </c>
      <c r="J16" s="1"/>
    </row>
    <row r="17" spans="2:10">
      <c r="B17" s="22">
        <v>6</v>
      </c>
      <c r="C17" s="21" t="s">
        <v>19</v>
      </c>
      <c r="D17" s="21">
        <v>10</v>
      </c>
      <c r="E17" s="18">
        <f t="shared" si="0"/>
        <v>10</v>
      </c>
      <c r="F17" s="18">
        <f t="shared" si="1"/>
        <v>220.5</v>
      </c>
      <c r="G17" s="19">
        <f t="shared" si="2"/>
        <v>4900</v>
      </c>
      <c r="H17" s="20">
        <v>0.8</v>
      </c>
      <c r="I17" s="18">
        <f t="shared" si="3"/>
        <v>44.1</v>
      </c>
      <c r="J17" s="1"/>
    </row>
    <row r="18" spans="2:10">
      <c r="B18" s="22" t="s">
        <v>20</v>
      </c>
      <c r="C18" s="21"/>
      <c r="D18" s="21">
        <f>SUM(D12:D17)</f>
        <v>132</v>
      </c>
      <c r="E18" s="23">
        <f>SUM(E12:E17)</f>
        <v>132</v>
      </c>
      <c r="F18" s="23">
        <f>SUM(F12:F17)</f>
        <v>2910.6</v>
      </c>
      <c r="G18" s="23">
        <f>SUM(G12:G17)</f>
        <v>64680</v>
      </c>
      <c r="H18" s="23"/>
      <c r="I18" s="23">
        <f>SUM(I12:I17)</f>
        <v>582.12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4 D14:D49423">
      <formula1>IF(OR(INDIRECT("RC",)="",LEN(INDIRECT("RC",))&gt;255),0,1)</formula1>
    </dataValidation>
    <dataValidation type="custom" showErrorMessage="1" errorTitle="错误提示" error="不能为空，最大长度不能超过120" sqref="C14:C49423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18:I49423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