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<sst xmlns="http://schemas.openxmlformats.org/spreadsheetml/2006/main" count="35" uniqueCount="31">
  <si>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2026年种植业保险承保公示</t>
  </si>
  <si>
    <t xml:space="preserve"> 彰武县西六家子镇忙海林子村完全成本保险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</si>
  <si>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</t>
    </r>
    <r>
      <rPr>
        <b/>
        <sz val="14"/>
        <color rgb="FF000000"/>
        <rFont val="宋体"/>
        <charset val="134"/>
        <scheme val="minor"/>
      </rPr>
      <t xml:space="preserve">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</si>
  <si>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</si>
  <si>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</si>
  <si>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</si>
  <si>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</si>
  <si>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</si>
  <si>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</si>
  <si>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</si>
  <si>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</si>
  <si>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</si>
  <si>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</si>
  <si>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</si>
  <si>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侯*林</t>
  </si>
  <si>
    <t>侯*艳</t>
  </si>
  <si>
    <t>侯*</t>
  </si>
  <si>
    <t>王*芬</t>
  </si>
  <si>
    <t>张*清</t>
  </si>
  <si>
    <t>孙*芝</t>
  </si>
  <si>
    <t>侯*峰</t>
  </si>
  <si>
    <t>齐*玲</t>
  </si>
  <si>
    <t>侯*文</t>
  </si>
  <si>
    <t>侯*军</t>
  </si>
  <si>
    <t>侯*吉</t>
  </si>
  <si>
    <t>赵*仁</t>
  </si>
  <si>
    <t>赵*山</t>
  </si>
  <si>
    <t>高*</t>
  </si>
  <si>
    <t>宋*忠</t>
  </si>
  <si>
    <t>赵*成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</si>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</sst>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2" fillId="0" borderId="0"/>
  </cellStyleXfs>
  <cellXfs count="2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3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2"/>
  <sheetViews>
    <sheetView tabSelected="1" topLeftCell="B1" workbookViewId="0">
      <selection activeCell="L16" sqref="L1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10">
      <c r="B12" s="15">
        <v>1</v>
      </c>
      <c r="C12" s="16" t="s">
        <v>14</v>
      </c>
      <c r="D12" s="17">
        <v>30</v>
      </c>
      <c r="E12" s="18">
        <f>D12</f>
        <v>30</v>
      </c>
      <c r="F12" s="18">
        <f>E12*39.2</f>
        <v>1176</v>
      </c>
      <c r="G12" s="18">
        <f>E12*700</f>
        <v>21000</v>
      </c>
      <c r="H12" s="19">
        <v>0.8</v>
      </c>
      <c r="I12" s="18">
        <f>F12*0.2</f>
        <v>235.2</v>
      </c>
    </row>
    <row r="13" s="1" customFormat="1" ht="15" customHeight="1" spans="2:10">
      <c r="B13" s="15">
        <v>2</v>
      </c>
      <c r="C13" s="16" t="s">
        <v>14</v>
      </c>
      <c r="D13" s="17">
        <v>3</v>
      </c>
      <c r="E13" s="18">
        <f t="shared" ref="E13:E31" si="0">D13</f>
        <v>3</v>
      </c>
      <c r="F13" s="18">
        <f t="shared" ref="F13:F31" si="1">E13*39.2</f>
        <v>117.6</v>
      </c>
      <c r="G13" s="18">
        <f t="shared" ref="G13:G31" si="2">E13*700</f>
        <v>2100</v>
      </c>
      <c r="H13" s="19">
        <v>0.8</v>
      </c>
      <c r="I13" s="18">
        <f t="shared" ref="I13:I31" si="3">F13*0.2</f>
        <v>23.52</v>
      </c>
    </row>
    <row r="14" spans="2:10">
      <c r="B14" s="20">
        <v>3</v>
      </c>
      <c r="C14" s="20" t="s">
        <v>15</v>
      </c>
      <c r="D14" s="21">
        <v>20</v>
      </c>
      <c r="E14" s="18">
        <f t="shared" si="0"/>
        <v>20</v>
      </c>
      <c r="F14" s="18">
        <f t="shared" si="1"/>
        <v>784</v>
      </c>
      <c r="G14" s="18">
        <f t="shared" si="2"/>
        <v>14000</v>
      </c>
      <c r="H14" s="19">
        <v>0.8</v>
      </c>
      <c r="I14" s="18">
        <f t="shared" si="3"/>
        <v>156.8</v>
      </c>
      <c r="J14" s="1"/>
    </row>
    <row r="15" spans="2:10">
      <c r="B15" s="22">
        <v>4</v>
      </c>
      <c r="C15" s="20" t="s">
        <v>16</v>
      </c>
      <c r="D15" s="21">
        <v>35</v>
      </c>
      <c r="E15" s="18">
        <f t="shared" si="0"/>
        <v>35</v>
      </c>
      <c r="F15" s="18">
        <f t="shared" si="1"/>
        <v>1372</v>
      </c>
      <c r="G15" s="18">
        <f t="shared" si="2"/>
        <v>24500</v>
      </c>
      <c r="H15" s="19">
        <v>0.8</v>
      </c>
      <c r="I15" s="18">
        <f t="shared" si="3"/>
        <v>274.4</v>
      </c>
      <c r="J15" s="1"/>
    </row>
    <row r="16" spans="2:10">
      <c r="B16" s="22">
        <v>5</v>
      </c>
      <c r="C16" s="20" t="s">
        <v>17</v>
      </c>
      <c r="D16" s="21">
        <v>32</v>
      </c>
      <c r="E16" s="18">
        <f t="shared" si="0"/>
        <v>32</v>
      </c>
      <c r="F16" s="18">
        <f t="shared" si="1"/>
        <v>1254.4</v>
      </c>
      <c r="G16" s="18">
        <f t="shared" si="2"/>
        <v>22400</v>
      </c>
      <c r="H16" s="19">
        <v>0.8</v>
      </c>
      <c r="I16" s="18">
        <f t="shared" si="3"/>
        <v>250.88</v>
      </c>
      <c r="J16" s="1"/>
    </row>
    <row r="17" spans="2:10">
      <c r="B17" s="22">
        <v>6</v>
      </c>
      <c r="C17" s="20" t="s">
        <v>18</v>
      </c>
      <c r="D17" s="21">
        <v>9</v>
      </c>
      <c r="E17" s="18">
        <f t="shared" si="0"/>
        <v>9</v>
      </c>
      <c r="F17" s="18">
        <f t="shared" si="1"/>
        <v>352.8</v>
      </c>
      <c r="G17" s="18">
        <f t="shared" si="2"/>
        <v>6300</v>
      </c>
      <c r="H17" s="19">
        <v>0.8</v>
      </c>
      <c r="I17" s="18">
        <f t="shared" si="3"/>
        <v>70.56</v>
      </c>
      <c r="J17" s="1"/>
    </row>
    <row r="18" spans="2:10">
      <c r="B18" s="22">
        <v>7</v>
      </c>
      <c r="C18" s="20" t="s">
        <v>19</v>
      </c>
      <c r="D18" s="21">
        <v>30</v>
      </c>
      <c r="E18" s="18">
        <f t="shared" si="0"/>
        <v>30</v>
      </c>
      <c r="F18" s="18">
        <f t="shared" si="1"/>
        <v>1176</v>
      </c>
      <c r="G18" s="18">
        <f t="shared" si="2"/>
        <v>21000</v>
      </c>
      <c r="H18" s="19">
        <v>0.8</v>
      </c>
      <c r="I18" s="18">
        <f t="shared" si="3"/>
        <v>235.2</v>
      </c>
      <c r="J18" s="1"/>
    </row>
    <row r="19" spans="2:10">
      <c r="B19" s="22">
        <v>8</v>
      </c>
      <c r="C19" s="20" t="s">
        <v>20</v>
      </c>
      <c r="D19" s="21">
        <v>7</v>
      </c>
      <c r="E19" s="18">
        <f t="shared" si="0"/>
        <v>7</v>
      </c>
      <c r="F19" s="18">
        <f t="shared" si="1"/>
        <v>274.4</v>
      </c>
      <c r="G19" s="18">
        <f t="shared" si="2"/>
        <v>4900</v>
      </c>
      <c r="H19" s="19">
        <v>0.8</v>
      </c>
      <c r="I19" s="18">
        <f t="shared" si="3"/>
        <v>54.88</v>
      </c>
      <c r="J19" s="1"/>
    </row>
    <row r="20" spans="2:10">
      <c r="B20" s="22">
        <v>9</v>
      </c>
      <c r="C20" s="20" t="s">
        <v>21</v>
      </c>
      <c r="D20" s="21">
        <v>20</v>
      </c>
      <c r="E20" s="18">
        <f t="shared" si="0"/>
        <v>20</v>
      </c>
      <c r="F20" s="18">
        <f t="shared" si="1"/>
        <v>784</v>
      </c>
      <c r="G20" s="18">
        <f t="shared" si="2"/>
        <v>14000</v>
      </c>
      <c r="H20" s="19">
        <v>0.8</v>
      </c>
      <c r="I20" s="18">
        <f t="shared" si="3"/>
        <v>156.8</v>
      </c>
      <c r="J20" s="1"/>
    </row>
    <row r="21" spans="2:10">
      <c r="B21" s="22">
        <v>10</v>
      </c>
      <c r="C21" s="20" t="s">
        <v>22</v>
      </c>
      <c r="D21" s="21">
        <v>15</v>
      </c>
      <c r="E21" s="18">
        <f t="shared" si="0"/>
        <v>15</v>
      </c>
      <c r="F21" s="18">
        <f t="shared" si="1"/>
        <v>588</v>
      </c>
      <c r="G21" s="18">
        <f t="shared" si="2"/>
        <v>10500</v>
      </c>
      <c r="H21" s="19">
        <v>0.8</v>
      </c>
      <c r="I21" s="18">
        <f t="shared" si="3"/>
        <v>117.6</v>
      </c>
      <c r="J21" s="1"/>
    </row>
    <row r="22" spans="2:10">
      <c r="B22" s="22">
        <v>11</v>
      </c>
      <c r="C22" s="20" t="s">
        <v>23</v>
      </c>
      <c r="D22" s="21">
        <v>15</v>
      </c>
      <c r="E22" s="18">
        <f t="shared" si="0"/>
        <v>15</v>
      </c>
      <c r="F22" s="18">
        <f t="shared" si="1"/>
        <v>588</v>
      </c>
      <c r="G22" s="18">
        <f t="shared" si="2"/>
        <v>10500</v>
      </c>
      <c r="H22" s="19">
        <v>0.8</v>
      </c>
      <c r="I22" s="18">
        <f t="shared" si="3"/>
        <v>117.6</v>
      </c>
      <c r="J22" s="1"/>
    </row>
    <row r="23" spans="2:10">
      <c r="B23" s="22">
        <v>12</v>
      </c>
      <c r="C23" s="20" t="s">
        <v>24</v>
      </c>
      <c r="D23" s="21">
        <v>15</v>
      </c>
      <c r="E23" s="18">
        <f t="shared" si="0"/>
        <v>15</v>
      </c>
      <c r="F23" s="18">
        <f t="shared" si="1"/>
        <v>588</v>
      </c>
      <c r="G23" s="18">
        <f t="shared" si="2"/>
        <v>10500</v>
      </c>
      <c r="H23" s="19">
        <v>0.8</v>
      </c>
      <c r="I23" s="18">
        <f t="shared" si="3"/>
        <v>117.6</v>
      </c>
      <c r="J23" s="1"/>
    </row>
    <row r="24" spans="2:10">
      <c r="B24" s="22">
        <v>13</v>
      </c>
      <c r="C24" s="20" t="s">
        <v>25</v>
      </c>
      <c r="D24" s="21">
        <v>6</v>
      </c>
      <c r="E24" s="18">
        <f t="shared" si="0"/>
        <v>6</v>
      </c>
      <c r="F24" s="18">
        <f t="shared" si="1"/>
        <v>235.2</v>
      </c>
      <c r="G24" s="18">
        <f t="shared" si="2"/>
        <v>4200</v>
      </c>
      <c r="H24" s="19">
        <v>0.8</v>
      </c>
      <c r="I24" s="18">
        <f t="shared" si="3"/>
        <v>47.04</v>
      </c>
      <c r="J24" s="1"/>
    </row>
    <row r="25" spans="2:10">
      <c r="B25" s="22">
        <v>14</v>
      </c>
      <c r="C25" s="20" t="s">
        <v>26</v>
      </c>
      <c r="D25" s="21">
        <v>10</v>
      </c>
      <c r="E25" s="18">
        <f t="shared" si="0"/>
        <v>10</v>
      </c>
      <c r="F25" s="18">
        <f t="shared" si="1"/>
        <v>392</v>
      </c>
      <c r="G25" s="18">
        <f t="shared" si="2"/>
        <v>7000</v>
      </c>
      <c r="H25" s="19">
        <v>0.8</v>
      </c>
      <c r="I25" s="18">
        <f t="shared" si="3"/>
        <v>78.4</v>
      </c>
      <c r="J25" s="1"/>
    </row>
    <row r="26" spans="2:10">
      <c r="B26" s="22">
        <v>15</v>
      </c>
      <c r="C26" s="20" t="s">
        <v>27</v>
      </c>
      <c r="D26" s="21">
        <v>32</v>
      </c>
      <c r="E26" s="18">
        <f t="shared" si="0"/>
        <v>32</v>
      </c>
      <c r="F26" s="18">
        <f t="shared" si="1"/>
        <v>1254.4</v>
      </c>
      <c r="G26" s="18">
        <f t="shared" si="2"/>
        <v>22400</v>
      </c>
      <c r="H26" s="19">
        <v>0.8</v>
      </c>
      <c r="I26" s="18">
        <f t="shared" si="3"/>
        <v>250.88</v>
      </c>
      <c r="J26" s="1"/>
    </row>
    <row r="27" spans="2:10">
      <c r="B27" s="22">
        <v>16</v>
      </c>
      <c r="C27" s="20" t="s">
        <v>14</v>
      </c>
      <c r="D27" s="21">
        <v>3</v>
      </c>
      <c r="E27" s="18">
        <f t="shared" si="0"/>
        <v>3</v>
      </c>
      <c r="F27" s="18">
        <f t="shared" si="1"/>
        <v>117.6</v>
      </c>
      <c r="G27" s="18">
        <f t="shared" si="2"/>
        <v>2100</v>
      </c>
      <c r="H27" s="19">
        <v>0.8</v>
      </c>
      <c r="I27" s="18">
        <f t="shared" si="3"/>
        <v>23.52</v>
      </c>
      <c r="J27" s="1"/>
    </row>
    <row r="28" spans="2:10">
      <c r="B28" s="22">
        <v>17</v>
      </c>
      <c r="C28" s="20" t="s">
        <v>14</v>
      </c>
      <c r="D28" s="21">
        <v>40</v>
      </c>
      <c r="E28" s="18">
        <f t="shared" si="0"/>
        <v>40</v>
      </c>
      <c r="F28" s="18">
        <f t="shared" si="1"/>
        <v>1568</v>
      </c>
      <c r="G28" s="18">
        <f t="shared" si="2"/>
        <v>28000</v>
      </c>
      <c r="H28" s="19">
        <v>0.8</v>
      </c>
      <c r="I28" s="18">
        <f t="shared" si="3"/>
        <v>313.6</v>
      </c>
      <c r="J28" s="1"/>
    </row>
    <row r="29" spans="2:10">
      <c r="B29" s="22">
        <v>18</v>
      </c>
      <c r="C29" s="20" t="s">
        <v>14</v>
      </c>
      <c r="D29" s="21">
        <v>30</v>
      </c>
      <c r="E29" s="18">
        <f t="shared" si="0"/>
        <v>30</v>
      </c>
      <c r="F29" s="18">
        <f t="shared" si="1"/>
        <v>1176</v>
      </c>
      <c r="G29" s="18">
        <f t="shared" si="2"/>
        <v>21000</v>
      </c>
      <c r="H29" s="19">
        <v>0.8</v>
      </c>
      <c r="I29" s="18">
        <f t="shared" si="3"/>
        <v>235.2</v>
      </c>
      <c r="J29" s="1"/>
    </row>
    <row r="30" spans="2:10">
      <c r="B30" s="22">
        <v>19</v>
      </c>
      <c r="C30" s="20" t="s">
        <v>28</v>
      </c>
      <c r="D30" s="21">
        <v>30</v>
      </c>
      <c r="E30" s="18">
        <f t="shared" si="0"/>
        <v>30</v>
      </c>
      <c r="F30" s="18">
        <f t="shared" si="1"/>
        <v>1176</v>
      </c>
      <c r="G30" s="18">
        <f t="shared" si="2"/>
        <v>21000</v>
      </c>
      <c r="H30" s="19">
        <v>0.8</v>
      </c>
      <c r="I30" s="18">
        <f t="shared" si="3"/>
        <v>235.2</v>
      </c>
      <c r="J30" s="1"/>
    </row>
    <row r="31" spans="2:10">
      <c r="B31" s="22">
        <v>20</v>
      </c>
      <c r="C31" s="20" t="s">
        <v>29</v>
      </c>
      <c r="D31" s="21">
        <v>5</v>
      </c>
      <c r="E31" s="18">
        <f t="shared" si="0"/>
        <v>5</v>
      </c>
      <c r="F31" s="18">
        <f t="shared" si="1"/>
        <v>196</v>
      </c>
      <c r="G31" s="18">
        <f t="shared" si="2"/>
        <v>3500</v>
      </c>
      <c r="H31" s="19">
        <v>0.8</v>
      </c>
      <c r="I31" s="18">
        <f t="shared" si="3"/>
        <v>39.2</v>
      </c>
      <c r="J31" s="1"/>
    </row>
    <row r="32" spans="2:10">
      <c r="B32" s="22" t="s">
        <v>30</v>
      </c>
      <c r="C32" s="20"/>
      <c r="D32" s="21">
        <f>SUM(D12:D31)</f>
        <v>387</v>
      </c>
      <c r="E32" s="21">
        <f>SUM(E12:E31)</f>
        <v>387</v>
      </c>
      <c r="F32" s="21">
        <f>SUM(F12:F31)</f>
        <v>15170.4</v>
      </c>
      <c r="G32" s="21">
        <f>SUM(G12:G31)</f>
        <v>270900</v>
      </c>
      <c r="H32" s="21"/>
      <c r="I32" s="21">
        <f>SUM(I12:I31)</f>
        <v>3034.08</v>
      </c>
      <c r="J32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14 D14:D49429">
      <formula1>IF(OR(INDIRECT("RC",)="",LEN(INDIRECT("RC",))&gt;255),0,1)</formula1>
    </dataValidation>
    <dataValidation type="custom" showErrorMessage="1" errorTitle="错误提示" error="不能为空，最大长度不能超过120" sqref="C14:C49429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E32:I4942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