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<sst xmlns="http://schemas.openxmlformats.org/spreadsheetml/2006/main" count="219" uniqueCount="200">
  <si>
    <t>2026年种植业保险承保公示</t>
  </si>
  <si>
    <t xml:space="preserve"> 彰武县西六家子镇八家子村完全成本保险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</si>
  <si>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</si>
  <si>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</si>
  <si>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</si>
  <si>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</si>
  <si>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</si>
  <si>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</si>
  <si>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</si>
  <si>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</si>
  <si>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</si>
  <si>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</si>
  <si>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</si>
  <si>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</si>
  <si>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</t>
  </si>
  <si>
    <t>刘*华</t>
  </si>
  <si>
    <t>常*彦</t>
  </si>
  <si>
    <t>张*玲</t>
  </si>
  <si>
    <t>吴*春</t>
  </si>
  <si>
    <t>王*合</t>
  </si>
  <si>
    <t>陈*艳</t>
  </si>
  <si>
    <t>郭*红</t>
  </si>
  <si>
    <t>许*峰</t>
  </si>
  <si>
    <t>王*雷</t>
  </si>
  <si>
    <t>陈*仁</t>
  </si>
  <si>
    <t>张*林</t>
  </si>
  <si>
    <t>侯*文</t>
  </si>
  <si>
    <t>温*军</t>
  </si>
  <si>
    <t>张*才</t>
  </si>
  <si>
    <t>刘*杰</t>
  </si>
  <si>
    <t>喻*民</t>
  </si>
  <si>
    <t>赵*贵</t>
  </si>
  <si>
    <t>许*刚</t>
  </si>
  <si>
    <t>陈*福</t>
  </si>
  <si>
    <t>赵*明</t>
  </si>
  <si>
    <t>王*华</t>
  </si>
  <si>
    <t>尹*杰</t>
  </si>
  <si>
    <t>刘*合</t>
  </si>
  <si>
    <t>陈*军</t>
  </si>
  <si>
    <t>甄*军</t>
  </si>
  <si>
    <t>甄*久</t>
  </si>
  <si>
    <t>许*</t>
  </si>
  <si>
    <t>刘*峰</t>
  </si>
  <si>
    <t>王*国</t>
  </si>
  <si>
    <t>陈*林</t>
  </si>
  <si>
    <t>颜*国</t>
  </si>
  <si>
    <t>颜*友</t>
  </si>
  <si>
    <t>赵*红</t>
  </si>
  <si>
    <t>颜*</t>
  </si>
  <si>
    <t>颜*光</t>
  </si>
  <si>
    <t>韩*兰</t>
  </si>
  <si>
    <t>陈*岩</t>
  </si>
  <si>
    <t>王*艳</t>
  </si>
  <si>
    <t>刘*欣</t>
  </si>
  <si>
    <t>张*芹</t>
  </si>
  <si>
    <t>刘*全</t>
  </si>
  <si>
    <t>赵*刚</t>
  </si>
  <si>
    <t>颜*明</t>
  </si>
  <si>
    <t>刘*</t>
  </si>
  <si>
    <t>迟*涛</t>
  </si>
  <si>
    <t>陈*志</t>
  </si>
  <si>
    <t>陈*峰</t>
  </si>
  <si>
    <t>房*</t>
  </si>
  <si>
    <t>朱*凤</t>
  </si>
  <si>
    <t>许*艳</t>
  </si>
  <si>
    <t>刘*军</t>
  </si>
  <si>
    <t>颜*臣</t>
  </si>
  <si>
    <t>刘*国</t>
  </si>
  <si>
    <t>徐*英</t>
  </si>
  <si>
    <t>杨*珍</t>
  </si>
  <si>
    <t>陈*</t>
  </si>
  <si>
    <t>王*海</t>
  </si>
  <si>
    <t>喻*</t>
  </si>
  <si>
    <t>孟*磊</t>
  </si>
  <si>
    <t>冮*梅</t>
  </si>
  <si>
    <t>苏*双</t>
  </si>
  <si>
    <t>刘*贵</t>
  </si>
  <si>
    <t>谭*光</t>
  </si>
  <si>
    <t>苏*文</t>
  </si>
  <si>
    <t>杨*祥</t>
  </si>
  <si>
    <t>刘*忠</t>
  </si>
  <si>
    <t>苏*全</t>
  </si>
  <si>
    <t>王*文</t>
  </si>
  <si>
    <t>刘*友</t>
  </si>
  <si>
    <t>李*周</t>
  </si>
  <si>
    <t>佟*春</t>
  </si>
  <si>
    <t>侯*芬</t>
  </si>
  <si>
    <t>喻*波</t>
  </si>
  <si>
    <t>洪*峰</t>
  </si>
  <si>
    <t>温*良</t>
  </si>
  <si>
    <t>王*波</t>
  </si>
  <si>
    <t>王*玲</t>
  </si>
  <si>
    <t>陈*云</t>
  </si>
  <si>
    <t>王*卓</t>
  </si>
  <si>
    <t>王*义</t>
  </si>
  <si>
    <t>王*龙</t>
  </si>
  <si>
    <t>张*芬</t>
  </si>
  <si>
    <t>王*库</t>
  </si>
  <si>
    <t>王*昌</t>
  </si>
  <si>
    <t>王*奎</t>
  </si>
  <si>
    <t>杨*双</t>
  </si>
  <si>
    <t>杨*</t>
  </si>
  <si>
    <t>洪*</t>
  </si>
  <si>
    <t>李*富</t>
  </si>
  <si>
    <t>吴*昌</t>
  </si>
  <si>
    <t>李*合</t>
  </si>
  <si>
    <t>王*生</t>
  </si>
  <si>
    <t>王*忠</t>
  </si>
  <si>
    <t>王*涛</t>
  </si>
  <si>
    <t>王*亮</t>
  </si>
  <si>
    <t>赵*</t>
  </si>
  <si>
    <t>闫*英</t>
  </si>
  <si>
    <t>王*勇</t>
  </si>
  <si>
    <t>李*华</t>
  </si>
  <si>
    <t>王*范</t>
  </si>
  <si>
    <t>侯*奎</t>
  </si>
  <si>
    <t>李*义</t>
  </si>
  <si>
    <t>王*博</t>
  </si>
  <si>
    <t>李*民</t>
  </si>
  <si>
    <t>代*辉</t>
  </si>
  <si>
    <t>隋*萍</t>
  </si>
  <si>
    <t>王*香</t>
  </si>
  <si>
    <t>张*军</t>
  </si>
  <si>
    <t>李*峰</t>
  </si>
  <si>
    <t>陈*强</t>
  </si>
  <si>
    <t>刘*伦</t>
  </si>
  <si>
    <t>李*彪</t>
  </si>
  <si>
    <t>李*芬</t>
  </si>
  <si>
    <t>赵*江</t>
  </si>
  <si>
    <t>姚*华</t>
  </si>
  <si>
    <t>王*芹</t>
  </si>
  <si>
    <t>孟*海</t>
  </si>
  <si>
    <t>张*</t>
  </si>
  <si>
    <t>王*祥</t>
  </si>
  <si>
    <t>刘*志</t>
  </si>
  <si>
    <t>陈*辉</t>
  </si>
  <si>
    <t>李*文</t>
  </si>
  <si>
    <t>李*光</t>
  </si>
  <si>
    <t>李*雨</t>
  </si>
  <si>
    <t>吴*新</t>
  </si>
  <si>
    <t>张*鸾</t>
  </si>
  <si>
    <t>李*鹏</t>
  </si>
  <si>
    <t>邵*光</t>
  </si>
  <si>
    <t>于*东</t>
  </si>
  <si>
    <t>于*峰</t>
  </si>
  <si>
    <t>张*生</t>
  </si>
  <si>
    <t>邢*风</t>
  </si>
  <si>
    <t>邢*然</t>
  </si>
  <si>
    <t>刘*彦</t>
  </si>
  <si>
    <t>刘*才</t>
  </si>
  <si>
    <t>张*雨</t>
  </si>
  <si>
    <t>邰*全</t>
  </si>
  <si>
    <t>王*刚</t>
  </si>
  <si>
    <t>刘*雨</t>
  </si>
  <si>
    <t>李*龙</t>
  </si>
  <si>
    <t>赵*孝</t>
  </si>
  <si>
    <t>张*哲</t>
  </si>
  <si>
    <t>王*军</t>
  </si>
  <si>
    <t>邵*吉</t>
  </si>
  <si>
    <t>李*岩</t>
  </si>
  <si>
    <t>郭*全</t>
  </si>
  <si>
    <t>张*平</t>
  </si>
  <si>
    <t>邰*武</t>
  </si>
  <si>
    <t>金*海</t>
  </si>
  <si>
    <t>李*</t>
  </si>
  <si>
    <t>刘*伟</t>
  </si>
  <si>
    <t>于*德</t>
  </si>
  <si>
    <t>金*江</t>
  </si>
  <si>
    <t>于*库</t>
  </si>
  <si>
    <t>邰*合</t>
  </si>
  <si>
    <t>张*福</t>
  </si>
  <si>
    <t>张*伟</t>
  </si>
  <si>
    <t>邢*礼</t>
  </si>
  <si>
    <t>陈*春</t>
  </si>
  <si>
    <t>邰*英</t>
  </si>
  <si>
    <t>郭*生</t>
  </si>
  <si>
    <t>赵*华</t>
  </si>
  <si>
    <t>邰*奎</t>
  </si>
  <si>
    <t>邰*玉</t>
  </si>
  <si>
    <t>金*东</t>
  </si>
  <si>
    <t>邵*民</t>
  </si>
  <si>
    <t>赵*兵</t>
  </si>
  <si>
    <t>邢*升</t>
  </si>
  <si>
    <t>邰*江</t>
  </si>
  <si>
    <t>邢*才</t>
  </si>
  <si>
    <t>金*文</t>
  </si>
  <si>
    <t>马*</t>
  </si>
  <si>
    <t>李*志</t>
  </si>
  <si>
    <t>金*武</t>
  </si>
  <si>
    <t>范*红</t>
  </si>
  <si>
    <t>金*伟</t>
  </si>
  <si>
    <t>金*</t>
  </si>
  <si>
    <t>王*凤</t>
  </si>
  <si>
    <t>李*臣</t>
  </si>
  <si>
    <t>刘*宝</t>
  </si>
  <si>
    <t>张*旺</t>
  </si>
  <si>
    <t>于*</t>
  </si>
  <si>
    <t>洪*成</t>
  </si>
  <si>
    <t>张*星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</si>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</sst>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19"/>
  <sheetViews>
    <sheetView tabSelected="1" workbookViewId="0">
      <selection activeCell="K14" sqref="K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47.33</v>
      </c>
      <c r="E12" s="18">
        <f>D12</f>
        <v>47.33</v>
      </c>
      <c r="F12" s="18">
        <f>E12*51.59</f>
        <v>2441.7547</v>
      </c>
      <c r="G12" s="19">
        <f>E12*770</f>
        <v>36444.1</v>
      </c>
      <c r="H12" s="20">
        <v>0.8</v>
      </c>
      <c r="I12" s="18">
        <f>F12*0.2</f>
        <v>488.35094</v>
      </c>
    </row>
    <row r="13" s="1" customFormat="1" ht="15" customHeight="1" spans="2:9">
      <c r="B13" s="15">
        <v>2</v>
      </c>
      <c r="C13" s="16" t="s">
        <v>15</v>
      </c>
      <c r="D13" s="17">
        <v>29.22</v>
      </c>
      <c r="E13" s="18">
        <f t="shared" ref="E13:E44" si="0">D13</f>
        <v>29.22</v>
      </c>
      <c r="F13" s="18">
        <f t="shared" ref="F13:F44" si="1">E13*51.59</f>
        <v>1507.4598</v>
      </c>
      <c r="G13" s="19">
        <f t="shared" ref="G13:G44" si="2">E13*770</f>
        <v>22499.4</v>
      </c>
      <c r="H13" s="20">
        <v>0.8</v>
      </c>
      <c r="I13" s="18">
        <f t="shared" ref="I13:I44" si="3">F13*0.2</f>
        <v>301.49196</v>
      </c>
    </row>
    <row r="14" s="1" customFormat="1" ht="15" customHeight="1" spans="2:9">
      <c r="B14" s="15">
        <v>3</v>
      </c>
      <c r="C14" s="16" t="s">
        <v>16</v>
      </c>
      <c r="D14" s="17">
        <v>42.17</v>
      </c>
      <c r="E14" s="18">
        <f t="shared" si="0"/>
        <v>42.17</v>
      </c>
      <c r="F14" s="18">
        <f t="shared" si="1"/>
        <v>2175.5503</v>
      </c>
      <c r="G14" s="19">
        <f t="shared" si="2"/>
        <v>32470.9</v>
      </c>
      <c r="H14" s="20">
        <v>0.8</v>
      </c>
      <c r="I14" s="18">
        <f t="shared" si="3"/>
        <v>435.11006</v>
      </c>
    </row>
    <row r="15" s="1" customFormat="1" ht="15" customHeight="1" spans="2:9">
      <c r="B15" s="15">
        <v>4</v>
      </c>
      <c r="C15" s="16" t="s">
        <v>17</v>
      </c>
      <c r="D15" s="17">
        <v>18.56</v>
      </c>
      <c r="E15" s="18">
        <f t="shared" si="0"/>
        <v>18.56</v>
      </c>
      <c r="F15" s="18">
        <f t="shared" si="1"/>
        <v>957.5104</v>
      </c>
      <c r="G15" s="19">
        <f t="shared" si="2"/>
        <v>14291.2</v>
      </c>
      <c r="H15" s="20">
        <v>0.8</v>
      </c>
      <c r="I15" s="18">
        <f t="shared" si="3"/>
        <v>191.50208</v>
      </c>
    </row>
    <row r="16" s="1" customFormat="1" ht="15" customHeight="1" spans="2:9">
      <c r="B16" s="15">
        <v>5</v>
      </c>
      <c r="C16" s="16" t="s">
        <v>18</v>
      </c>
      <c r="D16" s="17">
        <v>21.48</v>
      </c>
      <c r="E16" s="18">
        <f t="shared" si="0"/>
        <v>21.48</v>
      </c>
      <c r="F16" s="18">
        <f t="shared" si="1"/>
        <v>1108.1532</v>
      </c>
      <c r="G16" s="19">
        <f t="shared" si="2"/>
        <v>16539.6</v>
      </c>
      <c r="H16" s="20">
        <v>0.8</v>
      </c>
      <c r="I16" s="18">
        <f t="shared" si="3"/>
        <v>221.63064</v>
      </c>
    </row>
    <row r="17" s="1" customFormat="1" ht="15" customHeight="1" spans="2:9">
      <c r="B17" s="15">
        <v>6</v>
      </c>
      <c r="C17" s="16" t="s">
        <v>19</v>
      </c>
      <c r="D17" s="17">
        <v>14.61</v>
      </c>
      <c r="E17" s="18">
        <f t="shared" si="0"/>
        <v>14.61</v>
      </c>
      <c r="F17" s="18">
        <f t="shared" si="1"/>
        <v>753.7299</v>
      </c>
      <c r="G17" s="19">
        <f t="shared" si="2"/>
        <v>11249.7</v>
      </c>
      <c r="H17" s="20">
        <v>0.8</v>
      </c>
      <c r="I17" s="18">
        <f t="shared" si="3"/>
        <v>150.74598</v>
      </c>
    </row>
    <row r="18" s="1" customFormat="1" ht="15" customHeight="1" spans="2:9">
      <c r="B18" s="15">
        <v>7</v>
      </c>
      <c r="C18" s="16" t="s">
        <v>20</v>
      </c>
      <c r="D18" s="17">
        <v>23.2</v>
      </c>
      <c r="E18" s="18">
        <f t="shared" si="0"/>
        <v>23.2</v>
      </c>
      <c r="F18" s="18">
        <f t="shared" si="1"/>
        <v>1196.888</v>
      </c>
      <c r="G18" s="19">
        <f t="shared" si="2"/>
        <v>17864</v>
      </c>
      <c r="H18" s="20">
        <v>0.8</v>
      </c>
      <c r="I18" s="18">
        <f t="shared" si="3"/>
        <v>239.3776</v>
      </c>
    </row>
    <row r="19" s="1" customFormat="1" ht="15" customHeight="1" spans="2:9">
      <c r="B19" s="15">
        <v>8</v>
      </c>
      <c r="C19" s="16" t="s">
        <v>21</v>
      </c>
      <c r="D19" s="17">
        <v>18.56</v>
      </c>
      <c r="E19" s="18">
        <f t="shared" si="0"/>
        <v>18.56</v>
      </c>
      <c r="F19" s="18">
        <f t="shared" si="1"/>
        <v>957.5104</v>
      </c>
      <c r="G19" s="19">
        <f t="shared" si="2"/>
        <v>14291.2</v>
      </c>
      <c r="H19" s="20">
        <v>0.8</v>
      </c>
      <c r="I19" s="18">
        <f t="shared" si="3"/>
        <v>191.50208</v>
      </c>
    </row>
    <row r="20" s="1" customFormat="1" ht="15" customHeight="1" spans="2:9">
      <c r="B20" s="15">
        <v>9</v>
      </c>
      <c r="C20" s="16" t="s">
        <v>22</v>
      </c>
      <c r="D20" s="17">
        <v>23.2</v>
      </c>
      <c r="E20" s="18">
        <f t="shared" si="0"/>
        <v>23.2</v>
      </c>
      <c r="F20" s="18">
        <f t="shared" si="1"/>
        <v>1196.888</v>
      </c>
      <c r="G20" s="19">
        <f t="shared" si="2"/>
        <v>17864</v>
      </c>
      <c r="H20" s="20">
        <v>0.8</v>
      </c>
      <c r="I20" s="18">
        <f t="shared" si="3"/>
        <v>239.3776</v>
      </c>
    </row>
    <row r="21" s="1" customFormat="1" ht="15" customHeight="1" spans="2:9">
      <c r="B21" s="15">
        <v>10</v>
      </c>
      <c r="C21" s="16" t="s">
        <v>14</v>
      </c>
      <c r="D21" s="17">
        <v>24.35</v>
      </c>
      <c r="E21" s="18">
        <f t="shared" si="0"/>
        <v>24.35</v>
      </c>
      <c r="F21" s="18">
        <f t="shared" si="1"/>
        <v>1256.2165</v>
      </c>
      <c r="G21" s="19">
        <f t="shared" si="2"/>
        <v>18749.5</v>
      </c>
      <c r="H21" s="20">
        <v>0.8</v>
      </c>
      <c r="I21" s="18">
        <f t="shared" si="3"/>
        <v>251.2433</v>
      </c>
    </row>
    <row r="22" s="1" customFormat="1" ht="15" customHeight="1" spans="2:9">
      <c r="B22" s="15">
        <v>11</v>
      </c>
      <c r="C22" s="16" t="s">
        <v>23</v>
      </c>
      <c r="D22" s="17">
        <v>19.44</v>
      </c>
      <c r="E22" s="18">
        <f t="shared" si="0"/>
        <v>19.44</v>
      </c>
      <c r="F22" s="18">
        <f t="shared" si="1"/>
        <v>1002.9096</v>
      </c>
      <c r="G22" s="19">
        <f t="shared" si="2"/>
        <v>14968.8</v>
      </c>
      <c r="H22" s="20">
        <v>0.8</v>
      </c>
      <c r="I22" s="18">
        <f t="shared" si="3"/>
        <v>200.58192</v>
      </c>
    </row>
    <row r="23" s="1" customFormat="1" ht="15" customHeight="1" spans="2:9">
      <c r="B23" s="15">
        <v>12</v>
      </c>
      <c r="C23" s="16" t="s">
        <v>24</v>
      </c>
      <c r="D23" s="17">
        <v>37.12</v>
      </c>
      <c r="E23" s="18">
        <f t="shared" si="0"/>
        <v>37.12</v>
      </c>
      <c r="F23" s="18">
        <f t="shared" si="1"/>
        <v>1915.0208</v>
      </c>
      <c r="G23" s="19">
        <f t="shared" si="2"/>
        <v>28582.4</v>
      </c>
      <c r="H23" s="20">
        <v>0.8</v>
      </c>
      <c r="I23" s="18">
        <f t="shared" si="3"/>
        <v>383.00416</v>
      </c>
    </row>
    <row r="24" s="1" customFormat="1" ht="15" customHeight="1" spans="2:9">
      <c r="B24" s="15">
        <v>13</v>
      </c>
      <c r="C24" s="16" t="s">
        <v>25</v>
      </c>
      <c r="D24" s="17">
        <v>13.92</v>
      </c>
      <c r="E24" s="18">
        <f t="shared" si="0"/>
        <v>13.92</v>
      </c>
      <c r="F24" s="18">
        <f t="shared" si="1"/>
        <v>718.1328</v>
      </c>
      <c r="G24" s="19">
        <f t="shared" si="2"/>
        <v>10718.4</v>
      </c>
      <c r="H24" s="20">
        <v>0.8</v>
      </c>
      <c r="I24" s="18">
        <f t="shared" si="3"/>
        <v>143.62656</v>
      </c>
    </row>
    <row r="25" s="1" customFormat="1" ht="15" customHeight="1" spans="2:9">
      <c r="B25" s="15">
        <v>14</v>
      </c>
      <c r="C25" s="16" t="s">
        <v>26</v>
      </c>
      <c r="D25" s="17">
        <v>27.84</v>
      </c>
      <c r="E25" s="18">
        <f t="shared" si="0"/>
        <v>27.84</v>
      </c>
      <c r="F25" s="18">
        <f t="shared" si="1"/>
        <v>1436.2656</v>
      </c>
      <c r="G25" s="19">
        <f t="shared" si="2"/>
        <v>21436.8</v>
      </c>
      <c r="H25" s="20">
        <v>0.8</v>
      </c>
      <c r="I25" s="18">
        <f t="shared" si="3"/>
        <v>287.25312</v>
      </c>
    </row>
    <row r="26" s="1" customFormat="1" ht="15" customHeight="1" spans="2:9">
      <c r="B26" s="15">
        <v>15</v>
      </c>
      <c r="C26" s="16" t="s">
        <v>27</v>
      </c>
      <c r="D26" s="17">
        <v>24.35</v>
      </c>
      <c r="E26" s="18">
        <f t="shared" si="0"/>
        <v>24.35</v>
      </c>
      <c r="F26" s="18">
        <f t="shared" si="1"/>
        <v>1256.2165</v>
      </c>
      <c r="G26" s="19">
        <f t="shared" si="2"/>
        <v>18749.5</v>
      </c>
      <c r="H26" s="20">
        <v>0.8</v>
      </c>
      <c r="I26" s="18">
        <f t="shared" si="3"/>
        <v>251.2433</v>
      </c>
    </row>
    <row r="27" s="1" customFormat="1" ht="15" customHeight="1" spans="2:9">
      <c r="B27" s="15">
        <v>16</v>
      </c>
      <c r="C27" s="16" t="s">
        <v>28</v>
      </c>
      <c r="D27" s="17">
        <v>46.4</v>
      </c>
      <c r="E27" s="18">
        <f t="shared" si="0"/>
        <v>46.4</v>
      </c>
      <c r="F27" s="18">
        <f t="shared" si="1"/>
        <v>2393.776</v>
      </c>
      <c r="G27" s="19">
        <f t="shared" si="2"/>
        <v>35728</v>
      </c>
      <c r="H27" s="20">
        <v>0.8</v>
      </c>
      <c r="I27" s="18">
        <f t="shared" si="3"/>
        <v>478.7552</v>
      </c>
    </row>
    <row r="28" s="1" customFormat="1" ht="15" customHeight="1" spans="2:9">
      <c r="B28" s="15">
        <v>17</v>
      </c>
      <c r="C28" s="16" t="s">
        <v>29</v>
      </c>
      <c r="D28" s="17">
        <v>19.42</v>
      </c>
      <c r="E28" s="18">
        <f t="shared" si="0"/>
        <v>19.42</v>
      </c>
      <c r="F28" s="18">
        <f t="shared" si="1"/>
        <v>1001.8778</v>
      </c>
      <c r="G28" s="19">
        <f t="shared" si="2"/>
        <v>14953.4</v>
      </c>
      <c r="H28" s="20">
        <v>0.8</v>
      </c>
      <c r="I28" s="18">
        <f t="shared" si="3"/>
        <v>200.37556</v>
      </c>
    </row>
    <row r="29" s="1" customFormat="1" ht="15" customHeight="1" spans="2:9">
      <c r="B29" s="15">
        <v>18</v>
      </c>
      <c r="C29" s="16" t="s">
        <v>30</v>
      </c>
      <c r="D29" s="17">
        <v>13.92</v>
      </c>
      <c r="E29" s="18">
        <f t="shared" si="0"/>
        <v>13.92</v>
      </c>
      <c r="F29" s="18">
        <f t="shared" si="1"/>
        <v>718.1328</v>
      </c>
      <c r="G29" s="19">
        <f t="shared" si="2"/>
        <v>10718.4</v>
      </c>
      <c r="H29" s="20">
        <v>0.8</v>
      </c>
      <c r="I29" s="18">
        <f t="shared" si="3"/>
        <v>143.62656</v>
      </c>
    </row>
    <row r="30" s="1" customFormat="1" ht="15" customHeight="1" spans="2:9">
      <c r="B30" s="15">
        <v>19</v>
      </c>
      <c r="C30" s="16" t="s">
        <v>31</v>
      </c>
      <c r="D30" s="17">
        <v>23.2</v>
      </c>
      <c r="E30" s="18">
        <f t="shared" si="0"/>
        <v>23.2</v>
      </c>
      <c r="F30" s="18">
        <f t="shared" si="1"/>
        <v>1196.888</v>
      </c>
      <c r="G30" s="19">
        <f t="shared" si="2"/>
        <v>17864</v>
      </c>
      <c r="H30" s="20">
        <v>0.8</v>
      </c>
      <c r="I30" s="18">
        <f t="shared" si="3"/>
        <v>239.3776</v>
      </c>
    </row>
    <row r="31" s="1" customFormat="1" ht="15" customHeight="1" spans="2:9">
      <c r="B31" s="15">
        <v>20</v>
      </c>
      <c r="C31" s="21" t="s">
        <v>32</v>
      </c>
      <c r="D31" s="17">
        <v>46.4</v>
      </c>
      <c r="E31" s="18">
        <f t="shared" si="0"/>
        <v>46.4</v>
      </c>
      <c r="F31" s="18">
        <f t="shared" si="1"/>
        <v>2393.776</v>
      </c>
      <c r="G31" s="19">
        <f t="shared" si="2"/>
        <v>35728</v>
      </c>
      <c r="H31" s="20">
        <v>0.8</v>
      </c>
      <c r="I31" s="18">
        <f t="shared" si="3"/>
        <v>478.7552</v>
      </c>
    </row>
    <row r="32" s="1" customFormat="1" ht="15" customHeight="1" spans="2:9">
      <c r="B32" s="15">
        <v>21</v>
      </c>
      <c r="C32" s="16" t="s">
        <v>33</v>
      </c>
      <c r="D32" s="17">
        <v>55.68</v>
      </c>
      <c r="E32" s="18">
        <f t="shared" si="0"/>
        <v>55.68</v>
      </c>
      <c r="F32" s="18">
        <f t="shared" si="1"/>
        <v>2872.5312</v>
      </c>
      <c r="G32" s="19">
        <f t="shared" si="2"/>
        <v>42873.6</v>
      </c>
      <c r="H32" s="20">
        <v>0.8</v>
      </c>
      <c r="I32" s="18">
        <f t="shared" si="3"/>
        <v>574.50624</v>
      </c>
    </row>
    <row r="33" s="1" customFormat="1" ht="15" customHeight="1" spans="2:9">
      <c r="B33" s="15">
        <v>22</v>
      </c>
      <c r="C33" s="16" t="s">
        <v>34</v>
      </c>
      <c r="D33" s="17">
        <v>23.2</v>
      </c>
      <c r="E33" s="18">
        <f t="shared" si="0"/>
        <v>23.2</v>
      </c>
      <c r="F33" s="18">
        <f t="shared" si="1"/>
        <v>1196.888</v>
      </c>
      <c r="G33" s="19">
        <f t="shared" si="2"/>
        <v>17864</v>
      </c>
      <c r="H33" s="20">
        <v>0.8</v>
      </c>
      <c r="I33" s="18">
        <f t="shared" si="3"/>
        <v>239.3776</v>
      </c>
    </row>
    <row r="34" s="1" customFormat="1" ht="15" customHeight="1" spans="2:9">
      <c r="B34" s="15">
        <v>23</v>
      </c>
      <c r="C34" s="16" t="s">
        <v>35</v>
      </c>
      <c r="D34" s="17">
        <v>13.92</v>
      </c>
      <c r="E34" s="18">
        <f t="shared" si="0"/>
        <v>13.92</v>
      </c>
      <c r="F34" s="18">
        <f t="shared" si="1"/>
        <v>718.1328</v>
      </c>
      <c r="G34" s="19">
        <f t="shared" si="2"/>
        <v>10718.4</v>
      </c>
      <c r="H34" s="20">
        <v>0.8</v>
      </c>
      <c r="I34" s="18">
        <f t="shared" si="3"/>
        <v>143.62656</v>
      </c>
    </row>
    <row r="35" s="1" customFormat="1" ht="15" customHeight="1" spans="2:9">
      <c r="B35" s="15">
        <v>24</v>
      </c>
      <c r="C35" s="16" t="s">
        <v>36</v>
      </c>
      <c r="D35" s="17">
        <v>18.56</v>
      </c>
      <c r="E35" s="18">
        <f t="shared" si="0"/>
        <v>18.56</v>
      </c>
      <c r="F35" s="18">
        <f t="shared" si="1"/>
        <v>957.5104</v>
      </c>
      <c r="G35" s="19">
        <f t="shared" si="2"/>
        <v>14291.2</v>
      </c>
      <c r="H35" s="20">
        <v>0.8</v>
      </c>
      <c r="I35" s="18">
        <f t="shared" si="3"/>
        <v>191.50208</v>
      </c>
    </row>
    <row r="36" s="1" customFormat="1" ht="15" customHeight="1" spans="2:9">
      <c r="B36" s="15">
        <v>25</v>
      </c>
      <c r="C36" s="16" t="s">
        <v>37</v>
      </c>
      <c r="D36" s="17">
        <v>19.48</v>
      </c>
      <c r="E36" s="18">
        <f t="shared" si="0"/>
        <v>19.48</v>
      </c>
      <c r="F36" s="18">
        <f t="shared" si="1"/>
        <v>1004.9732</v>
      </c>
      <c r="G36" s="19">
        <f t="shared" si="2"/>
        <v>14999.6</v>
      </c>
      <c r="H36" s="20">
        <v>0.8</v>
      </c>
      <c r="I36" s="18">
        <f t="shared" si="3"/>
        <v>200.99464</v>
      </c>
    </row>
    <row r="37" s="1" customFormat="1" ht="15" customHeight="1" spans="2:9">
      <c r="B37" s="15">
        <v>26</v>
      </c>
      <c r="C37" s="16" t="s">
        <v>38</v>
      </c>
      <c r="D37" s="17">
        <v>27.55</v>
      </c>
      <c r="E37" s="18">
        <f t="shared" si="0"/>
        <v>27.55</v>
      </c>
      <c r="F37" s="18">
        <f t="shared" si="1"/>
        <v>1421.3045</v>
      </c>
      <c r="G37" s="19">
        <f t="shared" si="2"/>
        <v>21213.5</v>
      </c>
      <c r="H37" s="20">
        <v>0.8</v>
      </c>
      <c r="I37" s="18">
        <f t="shared" si="3"/>
        <v>284.2609</v>
      </c>
    </row>
    <row r="38" s="1" customFormat="1" ht="15" customHeight="1" spans="2:9">
      <c r="B38" s="15">
        <v>27</v>
      </c>
      <c r="C38" s="16" t="s">
        <v>39</v>
      </c>
      <c r="D38" s="17">
        <v>16.81</v>
      </c>
      <c r="E38" s="18">
        <f t="shared" si="0"/>
        <v>16.81</v>
      </c>
      <c r="F38" s="18">
        <f t="shared" si="1"/>
        <v>867.2279</v>
      </c>
      <c r="G38" s="19">
        <f t="shared" si="2"/>
        <v>12943.7</v>
      </c>
      <c r="H38" s="20">
        <v>0.8</v>
      </c>
      <c r="I38" s="18">
        <f t="shared" si="3"/>
        <v>173.44558</v>
      </c>
    </row>
    <row r="39" s="1" customFormat="1" ht="15" customHeight="1" spans="2:9">
      <c r="B39" s="15">
        <v>28</v>
      </c>
      <c r="C39" s="16" t="s">
        <v>40</v>
      </c>
      <c r="D39" s="17">
        <v>21.45</v>
      </c>
      <c r="E39" s="18">
        <f t="shared" si="0"/>
        <v>21.45</v>
      </c>
      <c r="F39" s="18">
        <f t="shared" si="1"/>
        <v>1106.6055</v>
      </c>
      <c r="G39" s="19">
        <f t="shared" si="2"/>
        <v>16516.5</v>
      </c>
      <c r="H39" s="20">
        <v>0.8</v>
      </c>
      <c r="I39" s="18">
        <f t="shared" si="3"/>
        <v>221.3211</v>
      </c>
    </row>
    <row r="40" s="1" customFormat="1" ht="15" customHeight="1" spans="2:9">
      <c r="B40" s="15">
        <v>29</v>
      </c>
      <c r="C40" s="16" t="s">
        <v>41</v>
      </c>
      <c r="D40" s="17">
        <v>25.2</v>
      </c>
      <c r="E40" s="18">
        <f t="shared" si="0"/>
        <v>25.2</v>
      </c>
      <c r="F40" s="18">
        <f t="shared" si="1"/>
        <v>1300.068</v>
      </c>
      <c r="G40" s="19">
        <f t="shared" si="2"/>
        <v>19404</v>
      </c>
      <c r="H40" s="20">
        <v>0.8</v>
      </c>
      <c r="I40" s="18">
        <f t="shared" si="3"/>
        <v>260.0136</v>
      </c>
    </row>
    <row r="41" s="1" customFormat="1" ht="15" customHeight="1" spans="2:9">
      <c r="B41" s="15">
        <v>30</v>
      </c>
      <c r="C41" s="16" t="s">
        <v>42</v>
      </c>
      <c r="D41" s="17">
        <v>23.32</v>
      </c>
      <c r="E41" s="18">
        <f t="shared" si="0"/>
        <v>23.32</v>
      </c>
      <c r="F41" s="18">
        <f t="shared" si="1"/>
        <v>1203.0788</v>
      </c>
      <c r="G41" s="19">
        <f t="shared" si="2"/>
        <v>17956.4</v>
      </c>
      <c r="H41" s="20">
        <v>0.8</v>
      </c>
      <c r="I41" s="18">
        <f t="shared" si="3"/>
        <v>240.61576</v>
      </c>
    </row>
    <row r="42" s="1" customFormat="1" ht="15" customHeight="1" spans="2:9">
      <c r="B42" s="15">
        <v>31</v>
      </c>
      <c r="C42" s="16" t="s">
        <v>43</v>
      </c>
      <c r="D42" s="17">
        <v>15.97</v>
      </c>
      <c r="E42" s="18">
        <f t="shared" si="0"/>
        <v>15.97</v>
      </c>
      <c r="F42" s="18">
        <f t="shared" si="1"/>
        <v>823.8923</v>
      </c>
      <c r="G42" s="19">
        <f t="shared" si="2"/>
        <v>12296.9</v>
      </c>
      <c r="H42" s="20">
        <v>0.8</v>
      </c>
      <c r="I42" s="18">
        <f t="shared" si="3"/>
        <v>164.77846</v>
      </c>
    </row>
    <row r="43" s="1" customFormat="1" ht="15" customHeight="1" spans="2:9">
      <c r="B43" s="15">
        <v>32</v>
      </c>
      <c r="C43" s="16" t="s">
        <v>44</v>
      </c>
      <c r="D43" s="17">
        <v>23.04</v>
      </c>
      <c r="E43" s="18">
        <f t="shared" si="0"/>
        <v>23.04</v>
      </c>
      <c r="F43" s="18">
        <f t="shared" si="1"/>
        <v>1188.6336</v>
      </c>
      <c r="G43" s="19">
        <f t="shared" si="2"/>
        <v>17740.8</v>
      </c>
      <c r="H43" s="20">
        <v>0.8</v>
      </c>
      <c r="I43" s="18">
        <f t="shared" si="3"/>
        <v>237.72672</v>
      </c>
    </row>
    <row r="44" s="1" customFormat="1" ht="15" customHeight="1" spans="2:9">
      <c r="B44" s="15">
        <v>33</v>
      </c>
      <c r="C44" s="16" t="s">
        <v>45</v>
      </c>
      <c r="D44" s="17">
        <v>25.2</v>
      </c>
      <c r="E44" s="18">
        <f t="shared" si="0"/>
        <v>25.2</v>
      </c>
      <c r="F44" s="18">
        <f t="shared" si="1"/>
        <v>1300.068</v>
      </c>
      <c r="G44" s="19">
        <f t="shared" si="2"/>
        <v>19404</v>
      </c>
      <c r="H44" s="20">
        <v>0.8</v>
      </c>
      <c r="I44" s="18">
        <f t="shared" si="3"/>
        <v>260.0136</v>
      </c>
    </row>
    <row r="45" s="1" customFormat="1" ht="15" customHeight="1" spans="2:9">
      <c r="B45" s="15">
        <v>34</v>
      </c>
      <c r="C45" s="16" t="s">
        <v>46</v>
      </c>
      <c r="D45" s="17">
        <v>27.84</v>
      </c>
      <c r="E45" s="18">
        <f t="shared" ref="E45:E76" si="4">D45</f>
        <v>27.84</v>
      </c>
      <c r="F45" s="18">
        <f t="shared" ref="F45:F76" si="5">E45*51.59</f>
        <v>1436.2656</v>
      </c>
      <c r="G45" s="19">
        <f t="shared" ref="G45:G76" si="6">E45*770</f>
        <v>21436.8</v>
      </c>
      <c r="H45" s="20">
        <v>0.8</v>
      </c>
      <c r="I45" s="18">
        <f t="shared" ref="I45:I76" si="7">F45*0.2</f>
        <v>287.25312</v>
      </c>
    </row>
    <row r="46" s="1" customFormat="1" ht="15" customHeight="1" spans="2:9">
      <c r="B46" s="15">
        <v>35</v>
      </c>
      <c r="C46" s="16" t="s">
        <v>47</v>
      </c>
      <c r="D46" s="17">
        <v>27.84</v>
      </c>
      <c r="E46" s="18">
        <f t="shared" si="4"/>
        <v>27.84</v>
      </c>
      <c r="F46" s="18">
        <f t="shared" si="5"/>
        <v>1436.2656</v>
      </c>
      <c r="G46" s="19">
        <f t="shared" si="6"/>
        <v>21436.8</v>
      </c>
      <c r="H46" s="20">
        <v>0.8</v>
      </c>
      <c r="I46" s="18">
        <f t="shared" si="7"/>
        <v>287.25312</v>
      </c>
    </row>
    <row r="47" s="1" customFormat="1" ht="15" customHeight="1" spans="2:9">
      <c r="B47" s="15">
        <v>36</v>
      </c>
      <c r="C47" s="16" t="s">
        <v>48</v>
      </c>
      <c r="D47" s="17">
        <v>9.28</v>
      </c>
      <c r="E47" s="18">
        <f t="shared" si="4"/>
        <v>9.28</v>
      </c>
      <c r="F47" s="18">
        <f t="shared" si="5"/>
        <v>478.7552</v>
      </c>
      <c r="G47" s="19">
        <f t="shared" si="6"/>
        <v>7145.6</v>
      </c>
      <c r="H47" s="20">
        <v>0.8</v>
      </c>
      <c r="I47" s="18">
        <f t="shared" si="7"/>
        <v>95.75104</v>
      </c>
    </row>
    <row r="48" s="1" customFormat="1" ht="15" customHeight="1" spans="2:9">
      <c r="B48" s="15">
        <v>37</v>
      </c>
      <c r="C48" s="16" t="s">
        <v>49</v>
      </c>
      <c r="D48" s="17">
        <v>17.36</v>
      </c>
      <c r="E48" s="18">
        <f t="shared" si="4"/>
        <v>17.36</v>
      </c>
      <c r="F48" s="18">
        <f t="shared" si="5"/>
        <v>895.6024</v>
      </c>
      <c r="G48" s="19">
        <f t="shared" si="6"/>
        <v>13367.2</v>
      </c>
      <c r="H48" s="20">
        <v>0.8</v>
      </c>
      <c r="I48" s="18">
        <f t="shared" si="7"/>
        <v>179.12048</v>
      </c>
    </row>
    <row r="49" s="1" customFormat="1" ht="15" customHeight="1" spans="2:9">
      <c r="B49" s="15">
        <v>38</v>
      </c>
      <c r="C49" s="16" t="s">
        <v>50</v>
      </c>
      <c r="D49" s="17">
        <v>29.22</v>
      </c>
      <c r="E49" s="18">
        <f t="shared" si="4"/>
        <v>29.22</v>
      </c>
      <c r="F49" s="18">
        <f t="shared" si="5"/>
        <v>1507.4598</v>
      </c>
      <c r="G49" s="19">
        <f t="shared" si="6"/>
        <v>22499.4</v>
      </c>
      <c r="H49" s="20">
        <v>0.8</v>
      </c>
      <c r="I49" s="18">
        <f t="shared" si="7"/>
        <v>301.49196</v>
      </c>
    </row>
    <row r="50" s="1" customFormat="1" ht="15" customHeight="1" spans="2:9">
      <c r="B50" s="15">
        <v>39</v>
      </c>
      <c r="C50" s="16" t="s">
        <v>51</v>
      </c>
      <c r="D50" s="17">
        <v>13.92</v>
      </c>
      <c r="E50" s="18">
        <f t="shared" si="4"/>
        <v>13.92</v>
      </c>
      <c r="F50" s="18">
        <f t="shared" si="5"/>
        <v>718.1328</v>
      </c>
      <c r="G50" s="19">
        <f t="shared" si="6"/>
        <v>10718.4</v>
      </c>
      <c r="H50" s="20">
        <v>0.8</v>
      </c>
      <c r="I50" s="18">
        <f t="shared" si="7"/>
        <v>143.62656</v>
      </c>
    </row>
    <row r="51" s="1" customFormat="1" ht="15" customHeight="1" spans="2:9">
      <c r="B51" s="15">
        <v>40</v>
      </c>
      <c r="C51" s="16" t="s">
        <v>52</v>
      </c>
      <c r="D51" s="17">
        <v>23.2</v>
      </c>
      <c r="E51" s="18">
        <f t="shared" si="4"/>
        <v>23.2</v>
      </c>
      <c r="F51" s="18">
        <f t="shared" si="5"/>
        <v>1196.888</v>
      </c>
      <c r="G51" s="19">
        <f t="shared" si="6"/>
        <v>17864</v>
      </c>
      <c r="H51" s="20">
        <v>0.8</v>
      </c>
      <c r="I51" s="18">
        <f t="shared" si="7"/>
        <v>239.3776</v>
      </c>
    </row>
    <row r="52" s="1" customFormat="1" ht="15" customHeight="1" spans="2:9">
      <c r="B52" s="15">
        <v>41</v>
      </c>
      <c r="C52" s="16" t="s">
        <v>53</v>
      </c>
      <c r="D52" s="17">
        <v>24.35</v>
      </c>
      <c r="E52" s="18">
        <f t="shared" si="4"/>
        <v>24.35</v>
      </c>
      <c r="F52" s="18">
        <f t="shared" si="5"/>
        <v>1256.2165</v>
      </c>
      <c r="G52" s="19">
        <f t="shared" si="6"/>
        <v>18749.5</v>
      </c>
      <c r="H52" s="20">
        <v>0.8</v>
      </c>
      <c r="I52" s="18">
        <f t="shared" si="7"/>
        <v>251.2433</v>
      </c>
    </row>
    <row r="53" s="1" customFormat="1" ht="15" customHeight="1" spans="2:9">
      <c r="B53" s="15">
        <v>42</v>
      </c>
      <c r="C53" s="16" t="s">
        <v>54</v>
      </c>
      <c r="D53" s="17">
        <v>32.72</v>
      </c>
      <c r="E53" s="18">
        <f t="shared" si="4"/>
        <v>32.72</v>
      </c>
      <c r="F53" s="18">
        <f t="shared" si="5"/>
        <v>1688.0248</v>
      </c>
      <c r="G53" s="19">
        <f t="shared" si="6"/>
        <v>25194.4</v>
      </c>
      <c r="H53" s="20">
        <v>0.8</v>
      </c>
      <c r="I53" s="18">
        <f t="shared" si="7"/>
        <v>337.60496</v>
      </c>
    </row>
    <row r="54" s="1" customFormat="1" ht="15" customHeight="1" spans="2:9">
      <c r="B54" s="15">
        <v>43</v>
      </c>
      <c r="C54" s="16" t="s">
        <v>55</v>
      </c>
      <c r="D54" s="17">
        <v>19.33</v>
      </c>
      <c r="E54" s="18">
        <f t="shared" si="4"/>
        <v>19.33</v>
      </c>
      <c r="F54" s="18">
        <f t="shared" si="5"/>
        <v>997.2347</v>
      </c>
      <c r="G54" s="19">
        <f t="shared" si="6"/>
        <v>14884.1</v>
      </c>
      <c r="H54" s="20">
        <v>0.8</v>
      </c>
      <c r="I54" s="18">
        <f t="shared" si="7"/>
        <v>199.44694</v>
      </c>
    </row>
    <row r="55" s="1" customFormat="1" ht="15" customHeight="1" spans="2:9">
      <c r="B55" s="15">
        <v>44</v>
      </c>
      <c r="C55" s="16" t="s">
        <v>56</v>
      </c>
      <c r="D55" s="17">
        <v>37.35</v>
      </c>
      <c r="E55" s="18">
        <f t="shared" si="4"/>
        <v>37.35</v>
      </c>
      <c r="F55" s="18">
        <f t="shared" si="5"/>
        <v>1926.8865</v>
      </c>
      <c r="G55" s="19">
        <f t="shared" si="6"/>
        <v>28759.5</v>
      </c>
      <c r="H55" s="20">
        <v>0.8</v>
      </c>
      <c r="I55" s="18">
        <f t="shared" si="7"/>
        <v>385.3773</v>
      </c>
    </row>
    <row r="56" s="1" customFormat="1" ht="15" customHeight="1" spans="2:9">
      <c r="B56" s="15">
        <v>45</v>
      </c>
      <c r="C56" s="16" t="s">
        <v>57</v>
      </c>
      <c r="D56" s="17">
        <v>18.56</v>
      </c>
      <c r="E56" s="18">
        <f t="shared" si="4"/>
        <v>18.56</v>
      </c>
      <c r="F56" s="18">
        <f t="shared" si="5"/>
        <v>957.5104</v>
      </c>
      <c r="G56" s="19">
        <f t="shared" si="6"/>
        <v>14291.2</v>
      </c>
      <c r="H56" s="20">
        <v>0.8</v>
      </c>
      <c r="I56" s="18">
        <f t="shared" si="7"/>
        <v>191.50208</v>
      </c>
    </row>
    <row r="57" s="1" customFormat="1" ht="15" customHeight="1" spans="2:9">
      <c r="B57" s="15">
        <v>46</v>
      </c>
      <c r="C57" s="16" t="s">
        <v>58</v>
      </c>
      <c r="D57" s="17">
        <v>23.05</v>
      </c>
      <c r="E57" s="18">
        <f t="shared" si="4"/>
        <v>23.05</v>
      </c>
      <c r="F57" s="18">
        <f t="shared" si="5"/>
        <v>1189.1495</v>
      </c>
      <c r="G57" s="19">
        <f t="shared" si="6"/>
        <v>17748.5</v>
      </c>
      <c r="H57" s="20">
        <v>0.8</v>
      </c>
      <c r="I57" s="18">
        <f t="shared" si="7"/>
        <v>237.8299</v>
      </c>
    </row>
    <row r="58" s="1" customFormat="1" ht="15" customHeight="1" spans="2:9">
      <c r="B58" s="15">
        <v>47</v>
      </c>
      <c r="C58" s="16" t="s">
        <v>59</v>
      </c>
      <c r="D58" s="17">
        <v>23.2</v>
      </c>
      <c r="E58" s="18">
        <f t="shared" si="4"/>
        <v>23.2</v>
      </c>
      <c r="F58" s="18">
        <f t="shared" si="5"/>
        <v>1196.888</v>
      </c>
      <c r="G58" s="19">
        <f t="shared" si="6"/>
        <v>17864</v>
      </c>
      <c r="H58" s="20">
        <v>0.8</v>
      </c>
      <c r="I58" s="18">
        <f t="shared" si="7"/>
        <v>239.3776</v>
      </c>
    </row>
    <row r="59" s="1" customFormat="1" ht="15" customHeight="1" spans="2:9">
      <c r="B59" s="15">
        <v>48</v>
      </c>
      <c r="C59" s="16" t="s">
        <v>60</v>
      </c>
      <c r="D59" s="17">
        <v>13.92</v>
      </c>
      <c r="E59" s="18">
        <f t="shared" si="4"/>
        <v>13.92</v>
      </c>
      <c r="F59" s="18">
        <f t="shared" si="5"/>
        <v>718.1328</v>
      </c>
      <c r="G59" s="19">
        <f t="shared" si="6"/>
        <v>10718.4</v>
      </c>
      <c r="H59" s="20">
        <v>0.8</v>
      </c>
      <c r="I59" s="18">
        <f t="shared" si="7"/>
        <v>143.62656</v>
      </c>
    </row>
    <row r="60" s="1" customFormat="1" ht="15" customHeight="1" spans="2:9">
      <c r="B60" s="15">
        <v>49</v>
      </c>
      <c r="C60" s="16" t="s">
        <v>61</v>
      </c>
      <c r="D60" s="17">
        <v>25.2</v>
      </c>
      <c r="E60" s="18">
        <f t="shared" si="4"/>
        <v>25.2</v>
      </c>
      <c r="F60" s="18">
        <f t="shared" si="5"/>
        <v>1300.068</v>
      </c>
      <c r="G60" s="19">
        <f t="shared" si="6"/>
        <v>19404</v>
      </c>
      <c r="H60" s="20">
        <v>0.8</v>
      </c>
      <c r="I60" s="18">
        <f t="shared" si="7"/>
        <v>260.0136</v>
      </c>
    </row>
    <row r="61" s="1" customFormat="1" ht="15" customHeight="1" spans="2:9">
      <c r="B61" s="15">
        <v>50</v>
      </c>
      <c r="C61" s="16" t="s">
        <v>62</v>
      </c>
      <c r="D61" s="17">
        <v>18.37</v>
      </c>
      <c r="E61" s="18">
        <f t="shared" si="4"/>
        <v>18.37</v>
      </c>
      <c r="F61" s="18">
        <f t="shared" si="5"/>
        <v>947.7083</v>
      </c>
      <c r="G61" s="19">
        <f t="shared" si="6"/>
        <v>14144.9</v>
      </c>
      <c r="H61" s="20">
        <v>0.8</v>
      </c>
      <c r="I61" s="18">
        <f t="shared" si="7"/>
        <v>189.54166</v>
      </c>
    </row>
    <row r="62" s="1" customFormat="1" ht="15" customHeight="1" spans="2:9">
      <c r="B62" s="15">
        <v>51</v>
      </c>
      <c r="C62" s="16" t="s">
        <v>63</v>
      </c>
      <c r="D62" s="17">
        <v>30.49</v>
      </c>
      <c r="E62" s="18">
        <f t="shared" si="4"/>
        <v>30.49</v>
      </c>
      <c r="F62" s="18">
        <f t="shared" si="5"/>
        <v>1572.9791</v>
      </c>
      <c r="G62" s="19">
        <f t="shared" si="6"/>
        <v>23477.3</v>
      </c>
      <c r="H62" s="20">
        <v>0.8</v>
      </c>
      <c r="I62" s="18">
        <f t="shared" si="7"/>
        <v>314.59582</v>
      </c>
    </row>
    <row r="63" s="1" customFormat="1" ht="15" customHeight="1" spans="2:9">
      <c r="B63" s="15">
        <v>52</v>
      </c>
      <c r="C63" s="16" t="s">
        <v>64</v>
      </c>
      <c r="D63" s="17">
        <v>17.43</v>
      </c>
      <c r="E63" s="18">
        <f t="shared" si="4"/>
        <v>17.43</v>
      </c>
      <c r="F63" s="18">
        <f t="shared" si="5"/>
        <v>899.2137</v>
      </c>
      <c r="G63" s="19">
        <f t="shared" si="6"/>
        <v>13421.1</v>
      </c>
      <c r="H63" s="20">
        <v>0.8</v>
      </c>
      <c r="I63" s="18">
        <f t="shared" si="7"/>
        <v>179.84274</v>
      </c>
    </row>
    <row r="64" s="1" customFormat="1" ht="15" customHeight="1" spans="2:9">
      <c r="B64" s="15">
        <v>53</v>
      </c>
      <c r="C64" s="16" t="s">
        <v>65</v>
      </c>
      <c r="D64" s="17">
        <v>43.83</v>
      </c>
      <c r="E64" s="18">
        <f t="shared" si="4"/>
        <v>43.83</v>
      </c>
      <c r="F64" s="18">
        <f t="shared" si="5"/>
        <v>2261.1897</v>
      </c>
      <c r="G64" s="19">
        <f t="shared" si="6"/>
        <v>33749.1</v>
      </c>
      <c r="H64" s="20">
        <v>0.8</v>
      </c>
      <c r="I64" s="18">
        <f t="shared" si="7"/>
        <v>452.23794</v>
      </c>
    </row>
    <row r="65" s="1" customFormat="1" ht="15" customHeight="1" spans="2:9">
      <c r="B65" s="15">
        <v>54</v>
      </c>
      <c r="C65" s="16" t="s">
        <v>66</v>
      </c>
      <c r="D65" s="17">
        <v>16.76</v>
      </c>
      <c r="E65" s="18">
        <f t="shared" si="4"/>
        <v>16.76</v>
      </c>
      <c r="F65" s="18">
        <f t="shared" si="5"/>
        <v>864.6484</v>
      </c>
      <c r="G65" s="19">
        <f t="shared" si="6"/>
        <v>12905.2</v>
      </c>
      <c r="H65" s="20">
        <v>0.8</v>
      </c>
      <c r="I65" s="18">
        <f t="shared" si="7"/>
        <v>172.92968</v>
      </c>
    </row>
    <row r="66" s="1" customFormat="1" ht="15" customHeight="1" spans="2:9">
      <c r="B66" s="15">
        <v>55</v>
      </c>
      <c r="C66" s="16" t="s">
        <v>67</v>
      </c>
      <c r="D66" s="17">
        <v>24.35</v>
      </c>
      <c r="E66" s="18">
        <f t="shared" si="4"/>
        <v>24.35</v>
      </c>
      <c r="F66" s="18">
        <f t="shared" si="5"/>
        <v>1256.2165</v>
      </c>
      <c r="G66" s="19">
        <f t="shared" si="6"/>
        <v>18749.5</v>
      </c>
      <c r="H66" s="20">
        <v>0.8</v>
      </c>
      <c r="I66" s="18">
        <f t="shared" si="7"/>
        <v>251.2433</v>
      </c>
    </row>
    <row r="67" s="1" customFormat="1" ht="15" customHeight="1" spans="2:9">
      <c r="B67" s="15">
        <v>56</v>
      </c>
      <c r="C67" s="16" t="s">
        <v>68</v>
      </c>
      <c r="D67" s="17">
        <v>29.22</v>
      </c>
      <c r="E67" s="18">
        <f t="shared" si="4"/>
        <v>29.22</v>
      </c>
      <c r="F67" s="18">
        <f t="shared" si="5"/>
        <v>1507.4598</v>
      </c>
      <c r="G67" s="19">
        <f t="shared" si="6"/>
        <v>22499.4</v>
      </c>
      <c r="H67" s="20">
        <v>0.8</v>
      </c>
      <c r="I67" s="18">
        <f t="shared" si="7"/>
        <v>301.49196</v>
      </c>
    </row>
    <row r="68" s="1" customFormat="1" ht="15" customHeight="1" spans="2:9">
      <c r="B68" s="15">
        <v>57</v>
      </c>
      <c r="C68" s="16" t="s">
        <v>69</v>
      </c>
      <c r="D68" s="17">
        <v>29.22</v>
      </c>
      <c r="E68" s="18">
        <f t="shared" si="4"/>
        <v>29.22</v>
      </c>
      <c r="F68" s="18">
        <f t="shared" si="5"/>
        <v>1507.4598</v>
      </c>
      <c r="G68" s="19">
        <f t="shared" si="6"/>
        <v>22499.4</v>
      </c>
      <c r="H68" s="20">
        <v>0.8</v>
      </c>
      <c r="I68" s="18">
        <f t="shared" si="7"/>
        <v>301.49196</v>
      </c>
    </row>
    <row r="69" s="1" customFormat="1" ht="15" customHeight="1" spans="2:9">
      <c r="B69" s="15">
        <v>58</v>
      </c>
      <c r="C69" s="16" t="s">
        <v>70</v>
      </c>
      <c r="D69" s="17">
        <v>18.56</v>
      </c>
      <c r="E69" s="18">
        <f t="shared" si="4"/>
        <v>18.56</v>
      </c>
      <c r="F69" s="18">
        <f t="shared" si="5"/>
        <v>957.5104</v>
      </c>
      <c r="G69" s="19">
        <f t="shared" si="6"/>
        <v>14291.2</v>
      </c>
      <c r="H69" s="20">
        <v>0.8</v>
      </c>
      <c r="I69" s="18">
        <f t="shared" si="7"/>
        <v>191.50208</v>
      </c>
    </row>
    <row r="70" s="1" customFormat="1" ht="15" customHeight="1" spans="2:9">
      <c r="B70" s="15">
        <v>59</v>
      </c>
      <c r="C70" s="16" t="s">
        <v>71</v>
      </c>
      <c r="D70" s="17">
        <v>27.71</v>
      </c>
      <c r="E70" s="18">
        <f t="shared" si="4"/>
        <v>27.71</v>
      </c>
      <c r="F70" s="18">
        <f t="shared" si="5"/>
        <v>1429.5589</v>
      </c>
      <c r="G70" s="19">
        <f t="shared" si="6"/>
        <v>21336.7</v>
      </c>
      <c r="H70" s="20">
        <v>0.8</v>
      </c>
      <c r="I70" s="18">
        <f t="shared" si="7"/>
        <v>285.91178</v>
      </c>
    </row>
    <row r="71" s="1" customFormat="1" ht="15" customHeight="1" spans="2:9">
      <c r="B71" s="15">
        <v>60</v>
      </c>
      <c r="C71" s="16" t="s">
        <v>72</v>
      </c>
      <c r="D71" s="17">
        <v>20.56</v>
      </c>
      <c r="E71" s="18">
        <f t="shared" si="4"/>
        <v>20.56</v>
      </c>
      <c r="F71" s="18">
        <f t="shared" si="5"/>
        <v>1060.6904</v>
      </c>
      <c r="G71" s="19">
        <f t="shared" si="6"/>
        <v>15831.2</v>
      </c>
      <c r="H71" s="20">
        <v>0.8</v>
      </c>
      <c r="I71" s="18">
        <f t="shared" si="7"/>
        <v>212.13808</v>
      </c>
    </row>
    <row r="72" s="1" customFormat="1" ht="15" customHeight="1" spans="2:9">
      <c r="B72" s="15">
        <v>61</v>
      </c>
      <c r="C72" s="16" t="s">
        <v>73</v>
      </c>
      <c r="D72" s="17">
        <v>23.06</v>
      </c>
      <c r="E72" s="18">
        <f t="shared" si="4"/>
        <v>23.06</v>
      </c>
      <c r="F72" s="18">
        <f t="shared" si="5"/>
        <v>1189.6654</v>
      </c>
      <c r="G72" s="19">
        <f t="shared" si="6"/>
        <v>17756.2</v>
      </c>
      <c r="H72" s="20">
        <v>0.8</v>
      </c>
      <c r="I72" s="18">
        <f t="shared" si="7"/>
        <v>237.93308</v>
      </c>
    </row>
    <row r="73" s="1" customFormat="1" ht="15" customHeight="1" spans="2:9">
      <c r="B73" s="15">
        <v>62</v>
      </c>
      <c r="C73" s="16" t="s">
        <v>74</v>
      </c>
      <c r="D73" s="17">
        <v>19.48</v>
      </c>
      <c r="E73" s="18">
        <f t="shared" si="4"/>
        <v>19.48</v>
      </c>
      <c r="F73" s="18">
        <f t="shared" si="5"/>
        <v>1004.9732</v>
      </c>
      <c r="G73" s="19">
        <f t="shared" si="6"/>
        <v>14999.6</v>
      </c>
      <c r="H73" s="20">
        <v>0.8</v>
      </c>
      <c r="I73" s="18">
        <f t="shared" si="7"/>
        <v>200.99464</v>
      </c>
    </row>
    <row r="74" s="1" customFormat="1" ht="15" customHeight="1" spans="2:9">
      <c r="B74" s="15">
        <v>63</v>
      </c>
      <c r="C74" s="16" t="s">
        <v>75</v>
      </c>
      <c r="D74" s="17">
        <v>19.48</v>
      </c>
      <c r="E74" s="18">
        <f t="shared" si="4"/>
        <v>19.48</v>
      </c>
      <c r="F74" s="18">
        <f t="shared" si="5"/>
        <v>1004.9732</v>
      </c>
      <c r="G74" s="19">
        <f t="shared" si="6"/>
        <v>14999.6</v>
      </c>
      <c r="H74" s="20">
        <v>0.8</v>
      </c>
      <c r="I74" s="18">
        <f t="shared" si="7"/>
        <v>200.99464</v>
      </c>
    </row>
    <row r="75" s="1" customFormat="1" ht="15" customHeight="1" spans="2:9">
      <c r="B75" s="15">
        <v>64</v>
      </c>
      <c r="C75" s="16" t="s">
        <v>76</v>
      </c>
      <c r="D75" s="17">
        <v>14.61</v>
      </c>
      <c r="E75" s="18">
        <f t="shared" si="4"/>
        <v>14.61</v>
      </c>
      <c r="F75" s="18">
        <f t="shared" si="5"/>
        <v>753.7299</v>
      </c>
      <c r="G75" s="19">
        <f t="shared" si="6"/>
        <v>11249.7</v>
      </c>
      <c r="H75" s="20">
        <v>0.8</v>
      </c>
      <c r="I75" s="18">
        <f t="shared" si="7"/>
        <v>150.74598</v>
      </c>
    </row>
    <row r="76" s="1" customFormat="1" ht="15" customHeight="1" spans="2:9">
      <c r="B76" s="15">
        <v>65</v>
      </c>
      <c r="C76" s="16" t="s">
        <v>77</v>
      </c>
      <c r="D76" s="17">
        <v>24.32</v>
      </c>
      <c r="E76" s="18">
        <f t="shared" si="4"/>
        <v>24.32</v>
      </c>
      <c r="F76" s="18">
        <f t="shared" si="5"/>
        <v>1254.6688</v>
      </c>
      <c r="G76" s="19">
        <f t="shared" si="6"/>
        <v>18726.4</v>
      </c>
      <c r="H76" s="20">
        <v>0.8</v>
      </c>
      <c r="I76" s="18">
        <f t="shared" si="7"/>
        <v>250.93376</v>
      </c>
    </row>
    <row r="77" s="1" customFormat="1" ht="15" customHeight="1" spans="2:9">
      <c r="B77" s="15">
        <v>66</v>
      </c>
      <c r="C77" s="16" t="s">
        <v>78</v>
      </c>
      <c r="D77" s="17">
        <v>29.22</v>
      </c>
      <c r="E77" s="18">
        <f t="shared" ref="E77:E108" si="8">D77</f>
        <v>29.22</v>
      </c>
      <c r="F77" s="18">
        <f t="shared" ref="F77:F108" si="9">E77*51.59</f>
        <v>1507.4598</v>
      </c>
      <c r="G77" s="19">
        <f t="shared" ref="G77:G108" si="10">E77*770</f>
        <v>22499.4</v>
      </c>
      <c r="H77" s="20">
        <v>0.8</v>
      </c>
      <c r="I77" s="18">
        <f t="shared" ref="I77:I108" si="11">F77*0.2</f>
        <v>301.49196</v>
      </c>
    </row>
    <row r="78" s="1" customFormat="1" ht="15" customHeight="1" spans="2:9">
      <c r="B78" s="15">
        <v>67</v>
      </c>
      <c r="C78" s="16" t="s">
        <v>79</v>
      </c>
      <c r="D78" s="17">
        <v>13.75</v>
      </c>
      <c r="E78" s="18">
        <f t="shared" si="8"/>
        <v>13.75</v>
      </c>
      <c r="F78" s="18">
        <f t="shared" si="9"/>
        <v>709.3625</v>
      </c>
      <c r="G78" s="19">
        <f t="shared" si="10"/>
        <v>10587.5</v>
      </c>
      <c r="H78" s="20">
        <v>0.8</v>
      </c>
      <c r="I78" s="18">
        <f t="shared" si="11"/>
        <v>141.8725</v>
      </c>
    </row>
    <row r="79" s="1" customFormat="1" ht="15" customHeight="1" spans="2:9">
      <c r="B79" s="15">
        <v>68</v>
      </c>
      <c r="C79" s="16" t="s">
        <v>80</v>
      </c>
      <c r="D79" s="17">
        <v>8.57</v>
      </c>
      <c r="E79" s="18">
        <f t="shared" si="8"/>
        <v>8.57</v>
      </c>
      <c r="F79" s="18">
        <f t="shared" si="9"/>
        <v>442.1263</v>
      </c>
      <c r="G79" s="19">
        <f t="shared" si="10"/>
        <v>6598.9</v>
      </c>
      <c r="H79" s="20">
        <v>0.8</v>
      </c>
      <c r="I79" s="18">
        <f t="shared" si="11"/>
        <v>88.42526</v>
      </c>
    </row>
    <row r="80" s="1" customFormat="1" ht="15" customHeight="1" spans="2:9">
      <c r="B80" s="15">
        <v>69</v>
      </c>
      <c r="C80" s="16" t="s">
        <v>58</v>
      </c>
      <c r="D80" s="17">
        <v>13.31</v>
      </c>
      <c r="E80" s="18">
        <f t="shared" si="8"/>
        <v>13.31</v>
      </c>
      <c r="F80" s="18">
        <f t="shared" si="9"/>
        <v>686.6629</v>
      </c>
      <c r="G80" s="19">
        <f t="shared" si="10"/>
        <v>10248.7</v>
      </c>
      <c r="H80" s="20">
        <v>0.8</v>
      </c>
      <c r="I80" s="18">
        <f t="shared" si="11"/>
        <v>137.33258</v>
      </c>
    </row>
    <row r="81" s="1" customFormat="1" ht="15" customHeight="1" spans="2:9">
      <c r="B81" s="15">
        <v>70</v>
      </c>
      <c r="C81" s="16" t="s">
        <v>81</v>
      </c>
      <c r="D81" s="17">
        <v>29.22</v>
      </c>
      <c r="E81" s="18">
        <f t="shared" si="8"/>
        <v>29.22</v>
      </c>
      <c r="F81" s="18">
        <f t="shared" si="9"/>
        <v>1507.4598</v>
      </c>
      <c r="G81" s="19">
        <f t="shared" si="10"/>
        <v>22499.4</v>
      </c>
      <c r="H81" s="20">
        <v>0.8</v>
      </c>
      <c r="I81" s="18">
        <f t="shared" si="11"/>
        <v>301.49196</v>
      </c>
    </row>
    <row r="82" s="1" customFormat="1" ht="15" customHeight="1" spans="2:9">
      <c r="B82" s="15">
        <v>71</v>
      </c>
      <c r="C82" s="16" t="s">
        <v>82</v>
      </c>
      <c r="D82" s="17">
        <v>24.35</v>
      </c>
      <c r="E82" s="18">
        <f t="shared" si="8"/>
        <v>24.35</v>
      </c>
      <c r="F82" s="18">
        <f t="shared" si="9"/>
        <v>1256.2165</v>
      </c>
      <c r="G82" s="19">
        <f t="shared" si="10"/>
        <v>18749.5</v>
      </c>
      <c r="H82" s="20">
        <v>0.8</v>
      </c>
      <c r="I82" s="18">
        <f t="shared" si="11"/>
        <v>251.2433</v>
      </c>
    </row>
    <row r="83" s="1" customFormat="1" ht="15" customHeight="1" spans="2:9">
      <c r="B83" s="15">
        <v>72</v>
      </c>
      <c r="C83" s="16" t="s">
        <v>83</v>
      </c>
      <c r="D83" s="17">
        <v>25.34</v>
      </c>
      <c r="E83" s="18">
        <f t="shared" si="8"/>
        <v>25.34</v>
      </c>
      <c r="F83" s="18">
        <f t="shared" si="9"/>
        <v>1307.2906</v>
      </c>
      <c r="G83" s="19">
        <f t="shared" si="10"/>
        <v>19511.8</v>
      </c>
      <c r="H83" s="20">
        <v>0.8</v>
      </c>
      <c r="I83" s="18">
        <f t="shared" si="11"/>
        <v>261.45812</v>
      </c>
    </row>
    <row r="84" s="1" customFormat="1" ht="15" customHeight="1" spans="2:9">
      <c r="B84" s="15">
        <v>73</v>
      </c>
      <c r="C84" s="16" t="s">
        <v>84</v>
      </c>
      <c r="D84" s="17">
        <v>18.56</v>
      </c>
      <c r="E84" s="18">
        <f t="shared" si="8"/>
        <v>18.56</v>
      </c>
      <c r="F84" s="18">
        <f t="shared" si="9"/>
        <v>957.5104</v>
      </c>
      <c r="G84" s="19">
        <f t="shared" si="10"/>
        <v>14291.2</v>
      </c>
      <c r="H84" s="20">
        <v>0.8</v>
      </c>
      <c r="I84" s="18">
        <f t="shared" si="11"/>
        <v>191.50208</v>
      </c>
    </row>
    <row r="85" s="1" customFormat="1" ht="15" customHeight="1" spans="2:9">
      <c r="B85" s="15">
        <v>74</v>
      </c>
      <c r="C85" s="16" t="s">
        <v>85</v>
      </c>
      <c r="D85" s="17">
        <v>18.56</v>
      </c>
      <c r="E85" s="18">
        <f t="shared" si="8"/>
        <v>18.56</v>
      </c>
      <c r="F85" s="18">
        <f t="shared" si="9"/>
        <v>957.5104</v>
      </c>
      <c r="G85" s="19">
        <f t="shared" si="10"/>
        <v>14291.2</v>
      </c>
      <c r="H85" s="20">
        <v>0.8</v>
      </c>
      <c r="I85" s="18">
        <f t="shared" si="11"/>
        <v>191.50208</v>
      </c>
    </row>
    <row r="86" s="1" customFormat="1" ht="15" customHeight="1" spans="2:9">
      <c r="B86" s="15">
        <v>75</v>
      </c>
      <c r="C86" s="16" t="s">
        <v>86</v>
      </c>
      <c r="D86" s="17">
        <v>26.97</v>
      </c>
      <c r="E86" s="18">
        <f t="shared" si="8"/>
        <v>26.97</v>
      </c>
      <c r="F86" s="18">
        <f t="shared" si="9"/>
        <v>1391.3823</v>
      </c>
      <c r="G86" s="19">
        <f t="shared" si="10"/>
        <v>20766.9</v>
      </c>
      <c r="H86" s="20">
        <v>0.8</v>
      </c>
      <c r="I86" s="18">
        <f t="shared" si="11"/>
        <v>278.27646</v>
      </c>
    </row>
    <row r="87" s="1" customFormat="1" ht="15" customHeight="1" spans="2:9">
      <c r="B87" s="15">
        <v>76</v>
      </c>
      <c r="C87" s="16" t="s">
        <v>87</v>
      </c>
      <c r="D87" s="17">
        <v>13.92</v>
      </c>
      <c r="E87" s="18">
        <f t="shared" si="8"/>
        <v>13.92</v>
      </c>
      <c r="F87" s="18">
        <f t="shared" si="9"/>
        <v>718.1328</v>
      </c>
      <c r="G87" s="19">
        <f t="shared" si="10"/>
        <v>10718.4</v>
      </c>
      <c r="H87" s="20">
        <v>0.8</v>
      </c>
      <c r="I87" s="18">
        <f t="shared" si="11"/>
        <v>143.62656</v>
      </c>
    </row>
    <row r="88" s="1" customFormat="1" ht="15" customHeight="1" spans="2:9">
      <c r="B88" s="15">
        <v>77</v>
      </c>
      <c r="C88" s="16" t="s">
        <v>88</v>
      </c>
      <c r="D88" s="17">
        <v>27.84</v>
      </c>
      <c r="E88" s="18">
        <f t="shared" si="8"/>
        <v>27.84</v>
      </c>
      <c r="F88" s="18">
        <f t="shared" si="9"/>
        <v>1436.2656</v>
      </c>
      <c r="G88" s="19">
        <f t="shared" si="10"/>
        <v>21436.8</v>
      </c>
      <c r="H88" s="20">
        <v>0.8</v>
      </c>
      <c r="I88" s="18">
        <f t="shared" si="11"/>
        <v>287.25312</v>
      </c>
    </row>
    <row r="89" s="1" customFormat="1" ht="15" customHeight="1" spans="2:9">
      <c r="B89" s="15">
        <v>78</v>
      </c>
      <c r="C89" s="16" t="s">
        <v>88</v>
      </c>
      <c r="D89" s="17">
        <v>18.56</v>
      </c>
      <c r="E89" s="18">
        <f t="shared" si="8"/>
        <v>18.56</v>
      </c>
      <c r="F89" s="18">
        <f t="shared" si="9"/>
        <v>957.5104</v>
      </c>
      <c r="G89" s="19">
        <f t="shared" si="10"/>
        <v>14291.2</v>
      </c>
      <c r="H89" s="20">
        <v>0.8</v>
      </c>
      <c r="I89" s="18">
        <f t="shared" si="11"/>
        <v>191.50208</v>
      </c>
    </row>
    <row r="90" s="1" customFormat="1" ht="15" customHeight="1" spans="2:9">
      <c r="B90" s="15">
        <v>79</v>
      </c>
      <c r="C90" s="16" t="s">
        <v>89</v>
      </c>
      <c r="D90" s="17">
        <v>13.98</v>
      </c>
      <c r="E90" s="18">
        <f t="shared" si="8"/>
        <v>13.98</v>
      </c>
      <c r="F90" s="18">
        <f t="shared" si="9"/>
        <v>721.2282</v>
      </c>
      <c r="G90" s="19">
        <f t="shared" si="10"/>
        <v>10764.6</v>
      </c>
      <c r="H90" s="20">
        <v>0.8</v>
      </c>
      <c r="I90" s="18">
        <f t="shared" si="11"/>
        <v>144.24564</v>
      </c>
    </row>
    <row r="91" s="1" customFormat="1" ht="15" customHeight="1" spans="2:9">
      <c r="B91" s="15">
        <v>80</v>
      </c>
      <c r="C91" s="16" t="s">
        <v>58</v>
      </c>
      <c r="D91" s="17">
        <v>24.35</v>
      </c>
      <c r="E91" s="18">
        <f t="shared" si="8"/>
        <v>24.35</v>
      </c>
      <c r="F91" s="18">
        <f t="shared" si="9"/>
        <v>1256.2165</v>
      </c>
      <c r="G91" s="19">
        <f t="shared" si="10"/>
        <v>18749.5</v>
      </c>
      <c r="H91" s="20">
        <v>0.8</v>
      </c>
      <c r="I91" s="18">
        <f t="shared" si="11"/>
        <v>251.2433</v>
      </c>
    </row>
    <row r="92" s="1" customFormat="1" ht="15" customHeight="1" spans="2:9">
      <c r="B92" s="15">
        <v>81</v>
      </c>
      <c r="C92" s="16" t="s">
        <v>90</v>
      </c>
      <c r="D92" s="17">
        <v>25.83</v>
      </c>
      <c r="E92" s="18">
        <f t="shared" si="8"/>
        <v>25.83</v>
      </c>
      <c r="F92" s="18">
        <f t="shared" si="9"/>
        <v>1332.5697</v>
      </c>
      <c r="G92" s="19">
        <f t="shared" si="10"/>
        <v>19889.1</v>
      </c>
      <c r="H92" s="20">
        <v>0.8</v>
      </c>
      <c r="I92" s="18">
        <f t="shared" si="11"/>
        <v>266.51394</v>
      </c>
    </row>
    <row r="93" s="1" customFormat="1" ht="15" customHeight="1" spans="2:9">
      <c r="B93" s="15">
        <v>82</v>
      </c>
      <c r="C93" s="16" t="s">
        <v>14</v>
      </c>
      <c r="D93" s="17">
        <v>7.8</v>
      </c>
      <c r="E93" s="18">
        <f t="shared" si="8"/>
        <v>7.8</v>
      </c>
      <c r="F93" s="18">
        <f t="shared" si="9"/>
        <v>402.402</v>
      </c>
      <c r="G93" s="19">
        <f t="shared" si="10"/>
        <v>6006</v>
      </c>
      <c r="H93" s="20">
        <v>0.8</v>
      </c>
      <c r="I93" s="18">
        <f t="shared" si="11"/>
        <v>80.4804</v>
      </c>
    </row>
    <row r="94" s="1" customFormat="1" ht="15" customHeight="1" spans="2:9">
      <c r="B94" s="15">
        <v>83</v>
      </c>
      <c r="C94" s="16" t="s">
        <v>91</v>
      </c>
      <c r="D94" s="17">
        <v>17.85</v>
      </c>
      <c r="E94" s="18">
        <f t="shared" si="8"/>
        <v>17.85</v>
      </c>
      <c r="F94" s="18">
        <f t="shared" si="9"/>
        <v>920.8815</v>
      </c>
      <c r="G94" s="19">
        <f t="shared" si="10"/>
        <v>13744.5</v>
      </c>
      <c r="H94" s="20">
        <v>0.8</v>
      </c>
      <c r="I94" s="18">
        <f t="shared" si="11"/>
        <v>184.1763</v>
      </c>
    </row>
    <row r="95" s="1" customFormat="1" ht="15" customHeight="1" spans="2:9">
      <c r="B95" s="15">
        <v>84</v>
      </c>
      <c r="C95" s="16" t="s">
        <v>14</v>
      </c>
      <c r="D95" s="17">
        <v>19.81</v>
      </c>
      <c r="E95" s="18">
        <f t="shared" si="8"/>
        <v>19.81</v>
      </c>
      <c r="F95" s="18">
        <f t="shared" si="9"/>
        <v>1021.9979</v>
      </c>
      <c r="G95" s="19">
        <f t="shared" si="10"/>
        <v>15253.7</v>
      </c>
      <c r="H95" s="20">
        <v>0.8</v>
      </c>
      <c r="I95" s="18">
        <f t="shared" si="11"/>
        <v>204.39958</v>
      </c>
    </row>
    <row r="96" s="1" customFormat="1" ht="15" customHeight="1" spans="2:9">
      <c r="B96" s="15">
        <v>85</v>
      </c>
      <c r="C96" s="16" t="s">
        <v>92</v>
      </c>
      <c r="D96" s="17">
        <v>13.39</v>
      </c>
      <c r="E96" s="18">
        <f t="shared" si="8"/>
        <v>13.39</v>
      </c>
      <c r="F96" s="18">
        <f t="shared" si="9"/>
        <v>690.7901</v>
      </c>
      <c r="G96" s="19">
        <f t="shared" si="10"/>
        <v>10310.3</v>
      </c>
      <c r="H96" s="20">
        <v>0.8</v>
      </c>
      <c r="I96" s="18">
        <f t="shared" si="11"/>
        <v>138.15802</v>
      </c>
    </row>
    <row r="97" s="1" customFormat="1" ht="15" customHeight="1" spans="2:9">
      <c r="B97" s="15">
        <v>86</v>
      </c>
      <c r="C97" s="16" t="s">
        <v>93</v>
      </c>
      <c r="D97" s="17">
        <v>19.78</v>
      </c>
      <c r="E97" s="18">
        <f t="shared" si="8"/>
        <v>19.78</v>
      </c>
      <c r="F97" s="18">
        <f t="shared" si="9"/>
        <v>1020.4502</v>
      </c>
      <c r="G97" s="19">
        <f t="shared" si="10"/>
        <v>15230.6</v>
      </c>
      <c r="H97" s="20">
        <v>0.8</v>
      </c>
      <c r="I97" s="18">
        <f t="shared" si="11"/>
        <v>204.09004</v>
      </c>
    </row>
    <row r="98" s="1" customFormat="1" ht="15" customHeight="1" spans="2:9">
      <c r="B98" s="15">
        <v>87</v>
      </c>
      <c r="C98" s="16" t="s">
        <v>94</v>
      </c>
      <c r="D98" s="17">
        <v>7.8</v>
      </c>
      <c r="E98" s="18">
        <f t="shared" si="8"/>
        <v>7.8</v>
      </c>
      <c r="F98" s="18">
        <f t="shared" si="9"/>
        <v>402.402</v>
      </c>
      <c r="G98" s="19">
        <f t="shared" si="10"/>
        <v>6006</v>
      </c>
      <c r="H98" s="20">
        <v>0.8</v>
      </c>
      <c r="I98" s="18">
        <f t="shared" si="11"/>
        <v>80.4804</v>
      </c>
    </row>
    <row r="99" s="1" customFormat="1" ht="15" customHeight="1" spans="2:9">
      <c r="B99" s="15">
        <v>88</v>
      </c>
      <c r="C99" s="16" t="s">
        <v>95</v>
      </c>
      <c r="D99" s="17">
        <v>15.41</v>
      </c>
      <c r="E99" s="18">
        <f t="shared" si="8"/>
        <v>15.41</v>
      </c>
      <c r="F99" s="18">
        <f t="shared" si="9"/>
        <v>795.0019</v>
      </c>
      <c r="G99" s="19">
        <f t="shared" si="10"/>
        <v>11865.7</v>
      </c>
      <c r="H99" s="20">
        <v>0.8</v>
      </c>
      <c r="I99" s="18">
        <f t="shared" si="11"/>
        <v>159.00038</v>
      </c>
    </row>
    <row r="100" s="1" customFormat="1" ht="15" customHeight="1" spans="2:9">
      <c r="B100" s="15">
        <v>89</v>
      </c>
      <c r="C100" s="16" t="s">
        <v>96</v>
      </c>
      <c r="D100" s="17">
        <v>14.42</v>
      </c>
      <c r="E100" s="18">
        <f t="shared" si="8"/>
        <v>14.42</v>
      </c>
      <c r="F100" s="18">
        <f t="shared" si="9"/>
        <v>743.9278</v>
      </c>
      <c r="G100" s="19">
        <f t="shared" si="10"/>
        <v>11103.4</v>
      </c>
      <c r="H100" s="20">
        <v>0.8</v>
      </c>
      <c r="I100" s="18">
        <f t="shared" si="11"/>
        <v>148.78556</v>
      </c>
    </row>
    <row r="101" s="1" customFormat="1" ht="15" customHeight="1" spans="2:9">
      <c r="B101" s="15">
        <v>90</v>
      </c>
      <c r="C101" s="16" t="s">
        <v>97</v>
      </c>
      <c r="D101" s="17">
        <v>5.41</v>
      </c>
      <c r="E101" s="18">
        <f t="shared" si="8"/>
        <v>5.41</v>
      </c>
      <c r="F101" s="18">
        <f t="shared" si="9"/>
        <v>279.1019</v>
      </c>
      <c r="G101" s="19">
        <f t="shared" si="10"/>
        <v>4165.7</v>
      </c>
      <c r="H101" s="20">
        <v>0.8</v>
      </c>
      <c r="I101" s="18">
        <f t="shared" si="11"/>
        <v>55.82038</v>
      </c>
    </row>
    <row r="102" s="1" customFormat="1" ht="15" customHeight="1" spans="2:9">
      <c r="B102" s="15">
        <v>91</v>
      </c>
      <c r="C102" s="16" t="s">
        <v>98</v>
      </c>
      <c r="D102" s="17">
        <v>23.46</v>
      </c>
      <c r="E102" s="18">
        <f t="shared" si="8"/>
        <v>23.46</v>
      </c>
      <c r="F102" s="18">
        <f t="shared" si="9"/>
        <v>1210.3014</v>
      </c>
      <c r="G102" s="19">
        <f t="shared" si="10"/>
        <v>18064.2</v>
      </c>
      <c r="H102" s="20">
        <v>0.8</v>
      </c>
      <c r="I102" s="18">
        <f t="shared" si="11"/>
        <v>242.06028</v>
      </c>
    </row>
    <row r="103" s="1" customFormat="1" ht="15" customHeight="1" spans="2:9">
      <c r="B103" s="15">
        <v>92</v>
      </c>
      <c r="C103" s="16" t="s">
        <v>99</v>
      </c>
      <c r="D103" s="17">
        <v>24.51</v>
      </c>
      <c r="E103" s="18">
        <f t="shared" si="8"/>
        <v>24.51</v>
      </c>
      <c r="F103" s="18">
        <f t="shared" si="9"/>
        <v>1264.4709</v>
      </c>
      <c r="G103" s="19">
        <f t="shared" si="10"/>
        <v>18872.7</v>
      </c>
      <c r="H103" s="20">
        <v>0.8</v>
      </c>
      <c r="I103" s="18">
        <f t="shared" si="11"/>
        <v>252.89418</v>
      </c>
    </row>
    <row r="104" s="1" customFormat="1" ht="15" customHeight="1" spans="2:9">
      <c r="B104" s="15">
        <v>93</v>
      </c>
      <c r="C104" s="16" t="s">
        <v>100</v>
      </c>
      <c r="D104" s="17">
        <v>20.03</v>
      </c>
      <c r="E104" s="18">
        <f t="shared" si="8"/>
        <v>20.03</v>
      </c>
      <c r="F104" s="18">
        <f t="shared" si="9"/>
        <v>1033.3477</v>
      </c>
      <c r="G104" s="19">
        <f t="shared" si="10"/>
        <v>15423.1</v>
      </c>
      <c r="H104" s="20">
        <v>0.8</v>
      </c>
      <c r="I104" s="18">
        <f t="shared" si="11"/>
        <v>206.66954</v>
      </c>
    </row>
    <row r="105" s="1" customFormat="1" ht="15" customHeight="1" spans="2:9">
      <c r="B105" s="15">
        <v>94</v>
      </c>
      <c r="C105" s="16" t="s">
        <v>101</v>
      </c>
      <c r="D105" s="17">
        <v>18.84</v>
      </c>
      <c r="E105" s="18">
        <f t="shared" si="8"/>
        <v>18.84</v>
      </c>
      <c r="F105" s="18">
        <f t="shared" si="9"/>
        <v>971.9556</v>
      </c>
      <c r="G105" s="19">
        <f t="shared" si="10"/>
        <v>14506.8</v>
      </c>
      <c r="H105" s="20">
        <v>0.8</v>
      </c>
      <c r="I105" s="18">
        <f t="shared" si="11"/>
        <v>194.39112</v>
      </c>
    </row>
    <row r="106" s="1" customFormat="1" ht="15" customHeight="1" spans="2:9">
      <c r="B106" s="15">
        <v>95</v>
      </c>
      <c r="C106" s="16" t="s">
        <v>102</v>
      </c>
      <c r="D106" s="17">
        <v>25.68</v>
      </c>
      <c r="E106" s="18">
        <f t="shared" si="8"/>
        <v>25.68</v>
      </c>
      <c r="F106" s="18">
        <f t="shared" si="9"/>
        <v>1324.8312</v>
      </c>
      <c r="G106" s="19">
        <f t="shared" si="10"/>
        <v>19773.6</v>
      </c>
      <c r="H106" s="20">
        <v>0.8</v>
      </c>
      <c r="I106" s="18">
        <f t="shared" si="11"/>
        <v>264.96624</v>
      </c>
    </row>
    <row r="107" s="1" customFormat="1" ht="15" customHeight="1" spans="2:9">
      <c r="B107" s="15">
        <v>96</v>
      </c>
      <c r="C107" s="16" t="s">
        <v>103</v>
      </c>
      <c r="D107" s="17">
        <v>19.57</v>
      </c>
      <c r="E107" s="18">
        <f t="shared" si="8"/>
        <v>19.57</v>
      </c>
      <c r="F107" s="18">
        <f t="shared" si="9"/>
        <v>1009.6163</v>
      </c>
      <c r="G107" s="19">
        <f t="shared" si="10"/>
        <v>15068.9</v>
      </c>
      <c r="H107" s="20">
        <v>0.8</v>
      </c>
      <c r="I107" s="18">
        <f t="shared" si="11"/>
        <v>201.92326</v>
      </c>
    </row>
    <row r="108" s="1" customFormat="1" ht="15" customHeight="1" spans="2:9">
      <c r="B108" s="15">
        <v>97</v>
      </c>
      <c r="C108" s="16" t="s">
        <v>104</v>
      </c>
      <c r="D108" s="17">
        <v>20.59</v>
      </c>
      <c r="E108" s="18">
        <f t="shared" si="8"/>
        <v>20.59</v>
      </c>
      <c r="F108" s="18">
        <f t="shared" si="9"/>
        <v>1062.2381</v>
      </c>
      <c r="G108" s="19">
        <f t="shared" si="10"/>
        <v>15854.3</v>
      </c>
      <c r="H108" s="20">
        <v>0.8</v>
      </c>
      <c r="I108" s="18">
        <f t="shared" si="11"/>
        <v>212.44762</v>
      </c>
    </row>
    <row r="109" s="1" customFormat="1" ht="15" customHeight="1" spans="2:9">
      <c r="B109" s="15">
        <v>98</v>
      </c>
      <c r="C109" s="16" t="s">
        <v>105</v>
      </c>
      <c r="D109" s="17">
        <v>10.96</v>
      </c>
      <c r="E109" s="18">
        <f t="shared" ref="E109:E140" si="12">D109</f>
        <v>10.96</v>
      </c>
      <c r="F109" s="18">
        <f t="shared" ref="F109:F140" si="13">E109*51.59</f>
        <v>565.4264</v>
      </c>
      <c r="G109" s="19">
        <f t="shared" ref="G109:G140" si="14">E109*770</f>
        <v>8439.2</v>
      </c>
      <c r="H109" s="20">
        <v>0.8</v>
      </c>
      <c r="I109" s="18">
        <f t="shared" ref="I109:I140" si="15">F109*0.2</f>
        <v>113.08528</v>
      </c>
    </row>
    <row r="110" s="1" customFormat="1" ht="15" customHeight="1" spans="2:9">
      <c r="B110" s="15">
        <v>99</v>
      </c>
      <c r="C110" s="16" t="s">
        <v>106</v>
      </c>
      <c r="D110" s="17">
        <v>22.6</v>
      </c>
      <c r="E110" s="18">
        <f t="shared" si="12"/>
        <v>22.6</v>
      </c>
      <c r="F110" s="18">
        <f t="shared" si="13"/>
        <v>1165.934</v>
      </c>
      <c r="G110" s="19">
        <f t="shared" si="14"/>
        <v>17402</v>
      </c>
      <c r="H110" s="20">
        <v>0.8</v>
      </c>
      <c r="I110" s="18">
        <f t="shared" si="15"/>
        <v>233.1868</v>
      </c>
    </row>
    <row r="111" s="1" customFormat="1" ht="15" customHeight="1" spans="2:9">
      <c r="B111" s="15">
        <v>100</v>
      </c>
      <c r="C111" s="16" t="s">
        <v>107</v>
      </c>
      <c r="D111" s="17">
        <v>15.34</v>
      </c>
      <c r="E111" s="18">
        <f t="shared" si="12"/>
        <v>15.34</v>
      </c>
      <c r="F111" s="18">
        <f t="shared" si="13"/>
        <v>791.3906</v>
      </c>
      <c r="G111" s="19">
        <f t="shared" si="14"/>
        <v>11811.8</v>
      </c>
      <c r="H111" s="20">
        <v>0.8</v>
      </c>
      <c r="I111" s="18">
        <f t="shared" si="15"/>
        <v>158.27812</v>
      </c>
    </row>
    <row r="112" s="1" customFormat="1" ht="15" customHeight="1" spans="2:9">
      <c r="B112" s="15">
        <v>101</v>
      </c>
      <c r="C112" s="16" t="s">
        <v>108</v>
      </c>
      <c r="D112" s="17">
        <v>10.68</v>
      </c>
      <c r="E112" s="18">
        <f t="shared" si="12"/>
        <v>10.68</v>
      </c>
      <c r="F112" s="18">
        <f t="shared" si="13"/>
        <v>550.9812</v>
      </c>
      <c r="G112" s="19">
        <f t="shared" si="14"/>
        <v>8223.6</v>
      </c>
      <c r="H112" s="20">
        <v>0.8</v>
      </c>
      <c r="I112" s="18">
        <f t="shared" si="15"/>
        <v>110.19624</v>
      </c>
    </row>
    <row r="113" s="1" customFormat="1" ht="15" customHeight="1" spans="2:9">
      <c r="B113" s="15">
        <v>102</v>
      </c>
      <c r="C113" s="16" t="s">
        <v>109</v>
      </c>
      <c r="D113" s="17">
        <v>1.23</v>
      </c>
      <c r="E113" s="18">
        <f t="shared" si="12"/>
        <v>1.23</v>
      </c>
      <c r="F113" s="18">
        <f t="shared" si="13"/>
        <v>63.4557</v>
      </c>
      <c r="G113" s="19">
        <f t="shared" si="14"/>
        <v>947.1</v>
      </c>
      <c r="H113" s="20">
        <v>0.8</v>
      </c>
      <c r="I113" s="18">
        <f t="shared" si="15"/>
        <v>12.69114</v>
      </c>
    </row>
    <row r="114" s="1" customFormat="1" ht="15" customHeight="1" spans="2:9">
      <c r="B114" s="15">
        <v>103</v>
      </c>
      <c r="C114" s="16" t="s">
        <v>110</v>
      </c>
      <c r="D114" s="17">
        <v>16.55</v>
      </c>
      <c r="E114" s="18">
        <f t="shared" si="12"/>
        <v>16.55</v>
      </c>
      <c r="F114" s="18">
        <f t="shared" si="13"/>
        <v>853.8145</v>
      </c>
      <c r="G114" s="19">
        <f t="shared" si="14"/>
        <v>12743.5</v>
      </c>
      <c r="H114" s="20">
        <v>0.8</v>
      </c>
      <c r="I114" s="18">
        <f t="shared" si="15"/>
        <v>170.7629</v>
      </c>
    </row>
    <row r="115" s="1" customFormat="1" ht="15" customHeight="1" spans="2:9">
      <c r="B115" s="15">
        <v>104</v>
      </c>
      <c r="C115" s="16" t="s">
        <v>111</v>
      </c>
      <c r="D115" s="17">
        <v>11.6</v>
      </c>
      <c r="E115" s="18">
        <f t="shared" si="12"/>
        <v>11.6</v>
      </c>
      <c r="F115" s="18">
        <f t="shared" si="13"/>
        <v>598.444</v>
      </c>
      <c r="G115" s="19">
        <f t="shared" si="14"/>
        <v>8932</v>
      </c>
      <c r="H115" s="20">
        <v>0.8</v>
      </c>
      <c r="I115" s="18">
        <f t="shared" si="15"/>
        <v>119.6888</v>
      </c>
    </row>
    <row r="116" s="1" customFormat="1" ht="15" customHeight="1" spans="2:9">
      <c r="B116" s="15">
        <v>105</v>
      </c>
      <c r="C116" s="16" t="s">
        <v>112</v>
      </c>
      <c r="D116" s="17">
        <v>16.85</v>
      </c>
      <c r="E116" s="18">
        <f t="shared" si="12"/>
        <v>16.85</v>
      </c>
      <c r="F116" s="18">
        <f t="shared" si="13"/>
        <v>869.2915</v>
      </c>
      <c r="G116" s="19">
        <f t="shared" si="14"/>
        <v>12974.5</v>
      </c>
      <c r="H116" s="20">
        <v>0.8</v>
      </c>
      <c r="I116" s="18">
        <f t="shared" si="15"/>
        <v>173.8583</v>
      </c>
    </row>
    <row r="117" s="1" customFormat="1" ht="15" customHeight="1" spans="2:9">
      <c r="B117" s="15">
        <v>106</v>
      </c>
      <c r="C117" s="16" t="s">
        <v>113</v>
      </c>
      <c r="D117" s="17">
        <v>11.08</v>
      </c>
      <c r="E117" s="18">
        <f t="shared" si="12"/>
        <v>11.08</v>
      </c>
      <c r="F117" s="18">
        <f t="shared" si="13"/>
        <v>571.6172</v>
      </c>
      <c r="G117" s="19">
        <f t="shared" si="14"/>
        <v>8531.6</v>
      </c>
      <c r="H117" s="20">
        <v>0.8</v>
      </c>
      <c r="I117" s="18">
        <f t="shared" si="15"/>
        <v>114.32344</v>
      </c>
    </row>
    <row r="118" s="1" customFormat="1" ht="15" customHeight="1" spans="2:9">
      <c r="B118" s="15">
        <v>107</v>
      </c>
      <c r="C118" s="16" t="s">
        <v>114</v>
      </c>
      <c r="D118" s="17">
        <v>22.88</v>
      </c>
      <c r="E118" s="18">
        <f t="shared" si="12"/>
        <v>22.88</v>
      </c>
      <c r="F118" s="18">
        <f t="shared" si="13"/>
        <v>1180.3792</v>
      </c>
      <c r="G118" s="19">
        <f t="shared" si="14"/>
        <v>17617.6</v>
      </c>
      <c r="H118" s="20">
        <v>0.8</v>
      </c>
      <c r="I118" s="18">
        <f t="shared" si="15"/>
        <v>236.07584</v>
      </c>
    </row>
    <row r="119" s="1" customFormat="1" ht="15" customHeight="1" spans="2:9">
      <c r="B119" s="15">
        <v>108</v>
      </c>
      <c r="C119" s="16" t="s">
        <v>115</v>
      </c>
      <c r="D119" s="17">
        <v>22.18</v>
      </c>
      <c r="E119" s="18">
        <f t="shared" si="12"/>
        <v>22.18</v>
      </c>
      <c r="F119" s="18">
        <f t="shared" si="13"/>
        <v>1144.2662</v>
      </c>
      <c r="G119" s="19">
        <f t="shared" si="14"/>
        <v>17078.6</v>
      </c>
      <c r="H119" s="20">
        <v>0.8</v>
      </c>
      <c r="I119" s="18">
        <f t="shared" si="15"/>
        <v>228.85324</v>
      </c>
    </row>
    <row r="120" s="1" customFormat="1" ht="15" customHeight="1" spans="2:9">
      <c r="B120" s="15">
        <v>109</v>
      </c>
      <c r="C120" s="16" t="s">
        <v>116</v>
      </c>
      <c r="D120" s="17">
        <v>6.12</v>
      </c>
      <c r="E120" s="18">
        <f t="shared" si="12"/>
        <v>6.12</v>
      </c>
      <c r="F120" s="18">
        <f t="shared" si="13"/>
        <v>315.7308</v>
      </c>
      <c r="G120" s="19">
        <f t="shared" si="14"/>
        <v>4712.4</v>
      </c>
      <c r="H120" s="20">
        <v>0.8</v>
      </c>
      <c r="I120" s="18">
        <f t="shared" si="15"/>
        <v>63.14616</v>
      </c>
    </row>
    <row r="121" s="1" customFormat="1" ht="15" customHeight="1" spans="2:9">
      <c r="B121" s="15">
        <v>110</v>
      </c>
      <c r="C121" s="16" t="s">
        <v>117</v>
      </c>
      <c r="D121" s="17">
        <v>13.54</v>
      </c>
      <c r="E121" s="18">
        <f t="shared" si="12"/>
        <v>13.54</v>
      </c>
      <c r="F121" s="18">
        <f t="shared" si="13"/>
        <v>698.5286</v>
      </c>
      <c r="G121" s="19">
        <f t="shared" si="14"/>
        <v>10425.8</v>
      </c>
      <c r="H121" s="20">
        <v>0.8</v>
      </c>
      <c r="I121" s="18">
        <f t="shared" si="15"/>
        <v>139.70572</v>
      </c>
    </row>
    <row r="122" s="1" customFormat="1" ht="15" customHeight="1" spans="2:9">
      <c r="B122" s="15">
        <v>111</v>
      </c>
      <c r="C122" s="16" t="s">
        <v>118</v>
      </c>
      <c r="D122" s="17">
        <v>16.78</v>
      </c>
      <c r="E122" s="18">
        <f t="shared" si="12"/>
        <v>16.78</v>
      </c>
      <c r="F122" s="18">
        <f t="shared" si="13"/>
        <v>865.6802</v>
      </c>
      <c r="G122" s="19">
        <f t="shared" si="14"/>
        <v>12920.6</v>
      </c>
      <c r="H122" s="20">
        <v>0.8</v>
      </c>
      <c r="I122" s="18">
        <f t="shared" si="15"/>
        <v>173.13604</v>
      </c>
    </row>
    <row r="123" s="1" customFormat="1" ht="15" customHeight="1" spans="2:9">
      <c r="B123" s="15">
        <v>112</v>
      </c>
      <c r="C123" s="16" t="s">
        <v>119</v>
      </c>
      <c r="D123" s="17">
        <v>21.85</v>
      </c>
      <c r="E123" s="18">
        <f t="shared" si="12"/>
        <v>21.85</v>
      </c>
      <c r="F123" s="18">
        <f t="shared" si="13"/>
        <v>1127.2415</v>
      </c>
      <c r="G123" s="19">
        <f t="shared" si="14"/>
        <v>16824.5</v>
      </c>
      <c r="H123" s="20">
        <v>0.8</v>
      </c>
      <c r="I123" s="18">
        <f t="shared" si="15"/>
        <v>225.4483</v>
      </c>
    </row>
    <row r="124" s="1" customFormat="1" ht="15" customHeight="1" spans="2:9">
      <c r="B124" s="15">
        <v>113</v>
      </c>
      <c r="C124" s="16" t="s">
        <v>120</v>
      </c>
      <c r="D124" s="17">
        <v>28.43</v>
      </c>
      <c r="E124" s="18">
        <f t="shared" si="12"/>
        <v>28.43</v>
      </c>
      <c r="F124" s="18">
        <f t="shared" si="13"/>
        <v>1466.7037</v>
      </c>
      <c r="G124" s="19">
        <f t="shared" si="14"/>
        <v>21891.1</v>
      </c>
      <c r="H124" s="20">
        <v>0.8</v>
      </c>
      <c r="I124" s="18">
        <f t="shared" si="15"/>
        <v>293.34074</v>
      </c>
    </row>
    <row r="125" s="1" customFormat="1" ht="15" customHeight="1" spans="2:9">
      <c r="B125" s="15">
        <v>114</v>
      </c>
      <c r="C125" s="16" t="s">
        <v>121</v>
      </c>
      <c r="D125" s="17">
        <v>18.68</v>
      </c>
      <c r="E125" s="18">
        <f t="shared" si="12"/>
        <v>18.68</v>
      </c>
      <c r="F125" s="18">
        <f t="shared" si="13"/>
        <v>963.7012</v>
      </c>
      <c r="G125" s="19">
        <f t="shared" si="14"/>
        <v>14383.6</v>
      </c>
      <c r="H125" s="20">
        <v>0.8</v>
      </c>
      <c r="I125" s="18">
        <f t="shared" si="15"/>
        <v>192.74024</v>
      </c>
    </row>
    <row r="126" s="1" customFormat="1" ht="15" customHeight="1" spans="2:9">
      <c r="B126" s="15">
        <v>115</v>
      </c>
      <c r="C126" s="16" t="s">
        <v>122</v>
      </c>
      <c r="D126" s="17">
        <v>22.6</v>
      </c>
      <c r="E126" s="18">
        <f t="shared" si="12"/>
        <v>22.6</v>
      </c>
      <c r="F126" s="18">
        <f t="shared" si="13"/>
        <v>1165.934</v>
      </c>
      <c r="G126" s="19">
        <f t="shared" si="14"/>
        <v>17402</v>
      </c>
      <c r="H126" s="20">
        <v>0.8</v>
      </c>
      <c r="I126" s="18">
        <f t="shared" si="15"/>
        <v>233.1868</v>
      </c>
    </row>
    <row r="127" s="1" customFormat="1" ht="15" customHeight="1" spans="2:9">
      <c r="B127" s="15">
        <v>116</v>
      </c>
      <c r="C127" s="16" t="s">
        <v>123</v>
      </c>
      <c r="D127" s="17">
        <v>18.6</v>
      </c>
      <c r="E127" s="18">
        <f t="shared" si="12"/>
        <v>18.6</v>
      </c>
      <c r="F127" s="18">
        <f t="shared" si="13"/>
        <v>959.574</v>
      </c>
      <c r="G127" s="19">
        <f t="shared" si="14"/>
        <v>14322</v>
      </c>
      <c r="H127" s="20">
        <v>0.8</v>
      </c>
      <c r="I127" s="18">
        <f t="shared" si="15"/>
        <v>191.9148</v>
      </c>
    </row>
    <row r="128" s="1" customFormat="1" ht="15" customHeight="1" spans="2:9">
      <c r="B128" s="15">
        <v>117</v>
      </c>
      <c r="C128" s="16" t="s">
        <v>124</v>
      </c>
      <c r="D128" s="17">
        <v>10.9</v>
      </c>
      <c r="E128" s="18">
        <f t="shared" si="12"/>
        <v>10.9</v>
      </c>
      <c r="F128" s="18">
        <f t="shared" si="13"/>
        <v>562.331</v>
      </c>
      <c r="G128" s="19">
        <f t="shared" si="14"/>
        <v>8393</v>
      </c>
      <c r="H128" s="20">
        <v>0.8</v>
      </c>
      <c r="I128" s="18">
        <f t="shared" si="15"/>
        <v>112.4662</v>
      </c>
    </row>
    <row r="129" s="1" customFormat="1" ht="15" customHeight="1" spans="2:9">
      <c r="B129" s="15">
        <v>118</v>
      </c>
      <c r="C129" s="16" t="s">
        <v>125</v>
      </c>
      <c r="D129" s="17">
        <v>10.95</v>
      </c>
      <c r="E129" s="18">
        <f t="shared" si="12"/>
        <v>10.95</v>
      </c>
      <c r="F129" s="18">
        <f t="shared" si="13"/>
        <v>564.9105</v>
      </c>
      <c r="G129" s="19">
        <f t="shared" si="14"/>
        <v>8431.5</v>
      </c>
      <c r="H129" s="20">
        <v>0.8</v>
      </c>
      <c r="I129" s="18">
        <f t="shared" si="15"/>
        <v>112.9821</v>
      </c>
    </row>
    <row r="130" s="1" customFormat="1" ht="15" customHeight="1" spans="2:9">
      <c r="B130" s="15">
        <v>119</v>
      </c>
      <c r="C130" s="16" t="s">
        <v>110</v>
      </c>
      <c r="D130" s="17">
        <v>17.79</v>
      </c>
      <c r="E130" s="18">
        <f t="shared" si="12"/>
        <v>17.79</v>
      </c>
      <c r="F130" s="18">
        <f t="shared" si="13"/>
        <v>917.7861</v>
      </c>
      <c r="G130" s="19">
        <f t="shared" si="14"/>
        <v>13698.3</v>
      </c>
      <c r="H130" s="20">
        <v>0.8</v>
      </c>
      <c r="I130" s="18">
        <f t="shared" si="15"/>
        <v>183.55722</v>
      </c>
    </row>
    <row r="131" s="1" customFormat="1" ht="15" customHeight="1" spans="2:9">
      <c r="B131" s="15">
        <v>120</v>
      </c>
      <c r="C131" s="16" t="s">
        <v>126</v>
      </c>
      <c r="D131" s="17">
        <v>20.6</v>
      </c>
      <c r="E131" s="18">
        <f t="shared" si="12"/>
        <v>20.6</v>
      </c>
      <c r="F131" s="18">
        <f t="shared" si="13"/>
        <v>1062.754</v>
      </c>
      <c r="G131" s="19">
        <f t="shared" si="14"/>
        <v>15862</v>
      </c>
      <c r="H131" s="20">
        <v>0.8</v>
      </c>
      <c r="I131" s="18">
        <f t="shared" si="15"/>
        <v>212.5508</v>
      </c>
    </row>
    <row r="132" s="1" customFormat="1" ht="15" customHeight="1" spans="2:9">
      <c r="B132" s="15">
        <v>121</v>
      </c>
      <c r="C132" s="16" t="s">
        <v>127</v>
      </c>
      <c r="D132" s="17">
        <v>10.99</v>
      </c>
      <c r="E132" s="18">
        <f t="shared" si="12"/>
        <v>10.99</v>
      </c>
      <c r="F132" s="18">
        <f t="shared" si="13"/>
        <v>566.9741</v>
      </c>
      <c r="G132" s="19">
        <f t="shared" si="14"/>
        <v>8462.3</v>
      </c>
      <c r="H132" s="20">
        <v>0.8</v>
      </c>
      <c r="I132" s="18">
        <f t="shared" si="15"/>
        <v>113.39482</v>
      </c>
    </row>
    <row r="133" s="1" customFormat="1" ht="15" customHeight="1" spans="2:9">
      <c r="B133" s="15">
        <v>122</v>
      </c>
      <c r="C133" s="16" t="s">
        <v>128</v>
      </c>
      <c r="D133" s="17">
        <v>18.52</v>
      </c>
      <c r="E133" s="18">
        <f t="shared" si="12"/>
        <v>18.52</v>
      </c>
      <c r="F133" s="18">
        <f t="shared" si="13"/>
        <v>955.4468</v>
      </c>
      <c r="G133" s="19">
        <f t="shared" si="14"/>
        <v>14260.4</v>
      </c>
      <c r="H133" s="20">
        <v>0.8</v>
      </c>
      <c r="I133" s="18">
        <f t="shared" si="15"/>
        <v>191.08936</v>
      </c>
    </row>
    <row r="134" s="1" customFormat="1" ht="15" customHeight="1" spans="2:9">
      <c r="B134" s="15">
        <v>123</v>
      </c>
      <c r="C134" s="16" t="s">
        <v>107</v>
      </c>
      <c r="D134" s="17">
        <v>14.45</v>
      </c>
      <c r="E134" s="18">
        <f t="shared" si="12"/>
        <v>14.45</v>
      </c>
      <c r="F134" s="18">
        <f t="shared" si="13"/>
        <v>745.4755</v>
      </c>
      <c r="G134" s="19">
        <f t="shared" si="14"/>
        <v>11126.5</v>
      </c>
      <c r="H134" s="20">
        <v>0.8</v>
      </c>
      <c r="I134" s="18">
        <f t="shared" si="15"/>
        <v>149.0951</v>
      </c>
    </row>
    <row r="135" s="1" customFormat="1" ht="15" customHeight="1" spans="2:9">
      <c r="B135" s="15">
        <v>124</v>
      </c>
      <c r="C135" s="16" t="s">
        <v>129</v>
      </c>
      <c r="D135" s="17">
        <v>14.98</v>
      </c>
      <c r="E135" s="18">
        <f t="shared" si="12"/>
        <v>14.98</v>
      </c>
      <c r="F135" s="18">
        <f t="shared" si="13"/>
        <v>772.8182</v>
      </c>
      <c r="G135" s="19">
        <f t="shared" si="14"/>
        <v>11534.6</v>
      </c>
      <c r="H135" s="20">
        <v>0.8</v>
      </c>
      <c r="I135" s="18">
        <f t="shared" si="15"/>
        <v>154.56364</v>
      </c>
    </row>
    <row r="136" s="1" customFormat="1" ht="15" customHeight="1" spans="2:9">
      <c r="B136" s="15">
        <v>125</v>
      </c>
      <c r="C136" s="16" t="s">
        <v>130</v>
      </c>
      <c r="D136" s="17">
        <v>24.34</v>
      </c>
      <c r="E136" s="18">
        <f t="shared" si="12"/>
        <v>24.34</v>
      </c>
      <c r="F136" s="18">
        <f t="shared" si="13"/>
        <v>1255.7006</v>
      </c>
      <c r="G136" s="19">
        <f t="shared" si="14"/>
        <v>18741.8</v>
      </c>
      <c r="H136" s="20">
        <v>0.8</v>
      </c>
      <c r="I136" s="18">
        <f t="shared" si="15"/>
        <v>251.14012</v>
      </c>
    </row>
    <row r="137" s="1" customFormat="1" ht="15" customHeight="1" spans="2:9">
      <c r="B137" s="15">
        <v>126</v>
      </c>
      <c r="C137" s="16" t="s">
        <v>131</v>
      </c>
      <c r="D137" s="17">
        <v>14.59</v>
      </c>
      <c r="E137" s="18">
        <f t="shared" si="12"/>
        <v>14.59</v>
      </c>
      <c r="F137" s="18">
        <f t="shared" si="13"/>
        <v>752.6981</v>
      </c>
      <c r="G137" s="19">
        <f t="shared" si="14"/>
        <v>11234.3</v>
      </c>
      <c r="H137" s="20">
        <v>0.8</v>
      </c>
      <c r="I137" s="18">
        <f t="shared" si="15"/>
        <v>150.53962</v>
      </c>
    </row>
    <row r="138" s="1" customFormat="1" ht="15" customHeight="1" spans="2:9">
      <c r="B138" s="15">
        <v>127</v>
      </c>
      <c r="C138" s="16" t="s">
        <v>132</v>
      </c>
      <c r="D138" s="17">
        <v>22.53</v>
      </c>
      <c r="E138" s="18">
        <f t="shared" si="12"/>
        <v>22.53</v>
      </c>
      <c r="F138" s="18">
        <f t="shared" si="13"/>
        <v>1162.3227</v>
      </c>
      <c r="G138" s="19">
        <f t="shared" si="14"/>
        <v>17348.1</v>
      </c>
      <c r="H138" s="20">
        <v>0.8</v>
      </c>
      <c r="I138" s="18">
        <f t="shared" si="15"/>
        <v>232.46454</v>
      </c>
    </row>
    <row r="139" s="1" customFormat="1" ht="15" customHeight="1" spans="2:9">
      <c r="B139" s="15">
        <v>128</v>
      </c>
      <c r="C139" s="16" t="s">
        <v>133</v>
      </c>
      <c r="D139" s="17">
        <v>14.4</v>
      </c>
      <c r="E139" s="18">
        <f t="shared" si="12"/>
        <v>14.4</v>
      </c>
      <c r="F139" s="18">
        <f t="shared" si="13"/>
        <v>742.896</v>
      </c>
      <c r="G139" s="19">
        <f t="shared" si="14"/>
        <v>11088</v>
      </c>
      <c r="H139" s="20">
        <v>0.8</v>
      </c>
      <c r="I139" s="18">
        <f t="shared" si="15"/>
        <v>148.5792</v>
      </c>
    </row>
    <row r="140" s="1" customFormat="1" ht="15" customHeight="1" spans="2:9">
      <c r="B140" s="15">
        <v>129</v>
      </c>
      <c r="C140" s="16" t="s">
        <v>134</v>
      </c>
      <c r="D140" s="17">
        <v>22.6</v>
      </c>
      <c r="E140" s="18">
        <f t="shared" si="12"/>
        <v>22.6</v>
      </c>
      <c r="F140" s="18">
        <f t="shared" si="13"/>
        <v>1165.934</v>
      </c>
      <c r="G140" s="19">
        <f t="shared" si="14"/>
        <v>17402</v>
      </c>
      <c r="H140" s="20">
        <v>0.8</v>
      </c>
      <c r="I140" s="18">
        <f t="shared" si="15"/>
        <v>233.1868</v>
      </c>
    </row>
    <row r="141" s="1" customFormat="1" ht="15" customHeight="1" spans="2:9">
      <c r="B141" s="15">
        <v>130</v>
      </c>
      <c r="C141" s="16" t="s">
        <v>135</v>
      </c>
      <c r="D141" s="17">
        <v>13.77</v>
      </c>
      <c r="E141" s="18">
        <f t="shared" ref="E141:E172" si="16">D141</f>
        <v>13.77</v>
      </c>
      <c r="F141" s="18">
        <f t="shared" ref="F141:F172" si="17">E141*51.59</f>
        <v>710.3943</v>
      </c>
      <c r="G141" s="19">
        <f t="shared" ref="G141:G172" si="18">E141*770</f>
        <v>10602.9</v>
      </c>
      <c r="H141" s="20">
        <v>0.8</v>
      </c>
      <c r="I141" s="18">
        <f t="shared" ref="I141:I172" si="19">F141*0.2</f>
        <v>142.07886</v>
      </c>
    </row>
    <row r="142" s="1" customFormat="1" ht="15" customHeight="1" spans="2:9">
      <c r="B142" s="15">
        <v>131</v>
      </c>
      <c r="C142" s="16" t="s">
        <v>136</v>
      </c>
      <c r="D142" s="17">
        <v>5.86</v>
      </c>
      <c r="E142" s="18">
        <f t="shared" si="16"/>
        <v>5.86</v>
      </c>
      <c r="F142" s="18">
        <f t="shared" si="17"/>
        <v>302.3174</v>
      </c>
      <c r="G142" s="19">
        <f t="shared" si="18"/>
        <v>4512.2</v>
      </c>
      <c r="H142" s="20">
        <v>0.8</v>
      </c>
      <c r="I142" s="18">
        <f t="shared" si="19"/>
        <v>60.46348</v>
      </c>
    </row>
    <row r="143" s="1" customFormat="1" ht="15" customHeight="1" spans="2:9">
      <c r="B143" s="15">
        <v>132</v>
      </c>
      <c r="C143" s="16" t="s">
        <v>137</v>
      </c>
      <c r="D143" s="17">
        <v>11.44</v>
      </c>
      <c r="E143" s="18">
        <f t="shared" si="16"/>
        <v>11.44</v>
      </c>
      <c r="F143" s="18">
        <f t="shared" si="17"/>
        <v>590.1896</v>
      </c>
      <c r="G143" s="19">
        <f t="shared" si="18"/>
        <v>8808.8</v>
      </c>
      <c r="H143" s="20">
        <v>0.8</v>
      </c>
      <c r="I143" s="18">
        <f t="shared" si="19"/>
        <v>118.03792</v>
      </c>
    </row>
    <row r="144" s="1" customFormat="1" ht="15" customHeight="1" spans="2:9">
      <c r="B144" s="15">
        <v>133</v>
      </c>
      <c r="C144" s="16" t="s">
        <v>138</v>
      </c>
      <c r="D144" s="17">
        <v>12.7</v>
      </c>
      <c r="E144" s="18">
        <f t="shared" si="16"/>
        <v>12.7</v>
      </c>
      <c r="F144" s="18">
        <f t="shared" si="17"/>
        <v>655.193</v>
      </c>
      <c r="G144" s="19">
        <f t="shared" si="18"/>
        <v>9779</v>
      </c>
      <c r="H144" s="20">
        <v>0.8</v>
      </c>
      <c r="I144" s="18">
        <f t="shared" si="19"/>
        <v>131.0386</v>
      </c>
    </row>
    <row r="145" s="1" customFormat="1" ht="15" customHeight="1" spans="2:9">
      <c r="B145" s="15">
        <v>134</v>
      </c>
      <c r="C145" s="16" t="s">
        <v>139</v>
      </c>
      <c r="D145" s="17">
        <v>9.96</v>
      </c>
      <c r="E145" s="18">
        <f t="shared" si="16"/>
        <v>9.96</v>
      </c>
      <c r="F145" s="18">
        <f t="shared" si="17"/>
        <v>513.8364</v>
      </c>
      <c r="G145" s="19">
        <f t="shared" si="18"/>
        <v>7669.2</v>
      </c>
      <c r="H145" s="20">
        <v>0.8</v>
      </c>
      <c r="I145" s="18">
        <f t="shared" si="19"/>
        <v>102.76728</v>
      </c>
    </row>
    <row r="146" s="1" customFormat="1" ht="15" customHeight="1" spans="2:9">
      <c r="B146" s="15">
        <v>135</v>
      </c>
      <c r="C146" s="16" t="s">
        <v>132</v>
      </c>
      <c r="D146" s="17">
        <v>15.38</v>
      </c>
      <c r="E146" s="18">
        <f t="shared" si="16"/>
        <v>15.38</v>
      </c>
      <c r="F146" s="18">
        <f t="shared" si="17"/>
        <v>793.4542</v>
      </c>
      <c r="G146" s="19">
        <f t="shared" si="18"/>
        <v>11842.6</v>
      </c>
      <c r="H146" s="20">
        <v>0.8</v>
      </c>
      <c r="I146" s="18">
        <f t="shared" si="19"/>
        <v>158.69084</v>
      </c>
    </row>
    <row r="147" s="1" customFormat="1" ht="15" customHeight="1" spans="2:9">
      <c r="B147" s="15">
        <v>136</v>
      </c>
      <c r="C147" s="16" t="s">
        <v>122</v>
      </c>
      <c r="D147" s="17">
        <v>41.55</v>
      </c>
      <c r="E147" s="18">
        <f t="shared" si="16"/>
        <v>41.55</v>
      </c>
      <c r="F147" s="18">
        <f t="shared" si="17"/>
        <v>2143.5645</v>
      </c>
      <c r="G147" s="19">
        <f t="shared" si="18"/>
        <v>31993.5</v>
      </c>
      <c r="H147" s="20">
        <v>0.8</v>
      </c>
      <c r="I147" s="18">
        <f t="shared" si="19"/>
        <v>428.7129</v>
      </c>
    </row>
    <row r="148" s="1" customFormat="1" ht="15" customHeight="1" spans="2:9">
      <c r="B148" s="15">
        <v>137</v>
      </c>
      <c r="C148" s="16" t="s">
        <v>140</v>
      </c>
      <c r="D148" s="17">
        <v>25.56</v>
      </c>
      <c r="E148" s="18">
        <f t="shared" si="16"/>
        <v>25.56</v>
      </c>
      <c r="F148" s="18">
        <f t="shared" si="17"/>
        <v>1318.6404</v>
      </c>
      <c r="G148" s="19">
        <f t="shared" si="18"/>
        <v>19681.2</v>
      </c>
      <c r="H148" s="20">
        <v>0.8</v>
      </c>
      <c r="I148" s="18">
        <f t="shared" si="19"/>
        <v>263.72808</v>
      </c>
    </row>
    <row r="149" s="1" customFormat="1" ht="15" customHeight="1" spans="2:9">
      <c r="B149" s="15">
        <v>138</v>
      </c>
      <c r="C149" s="16" t="s">
        <v>141</v>
      </c>
      <c r="D149" s="17">
        <v>27.08</v>
      </c>
      <c r="E149" s="18">
        <f t="shared" si="16"/>
        <v>27.08</v>
      </c>
      <c r="F149" s="18">
        <f t="shared" si="17"/>
        <v>1397.0572</v>
      </c>
      <c r="G149" s="19">
        <f t="shared" si="18"/>
        <v>20851.6</v>
      </c>
      <c r="H149" s="20">
        <v>0.8</v>
      </c>
      <c r="I149" s="18">
        <f t="shared" si="19"/>
        <v>279.41144</v>
      </c>
    </row>
    <row r="150" s="1" customFormat="1" ht="15" customHeight="1" spans="2:9">
      <c r="B150" s="15">
        <v>139</v>
      </c>
      <c r="C150" s="22" t="s">
        <v>142</v>
      </c>
      <c r="D150" s="17">
        <v>40.09</v>
      </c>
      <c r="E150" s="18">
        <f t="shared" si="16"/>
        <v>40.09</v>
      </c>
      <c r="F150" s="18">
        <f t="shared" si="17"/>
        <v>2068.2431</v>
      </c>
      <c r="G150" s="19">
        <f t="shared" si="18"/>
        <v>30869.3</v>
      </c>
      <c r="H150" s="20">
        <v>0.8</v>
      </c>
      <c r="I150" s="18">
        <f t="shared" si="19"/>
        <v>413.64862</v>
      </c>
    </row>
    <row r="151" s="1" customFormat="1" ht="15" customHeight="1" spans="2:9">
      <c r="B151" s="15">
        <v>140</v>
      </c>
      <c r="C151" s="22" t="s">
        <v>143</v>
      </c>
      <c r="D151" s="17">
        <v>11.72</v>
      </c>
      <c r="E151" s="18">
        <f t="shared" si="16"/>
        <v>11.72</v>
      </c>
      <c r="F151" s="18">
        <f t="shared" si="17"/>
        <v>604.6348</v>
      </c>
      <c r="G151" s="19">
        <f t="shared" si="18"/>
        <v>9024.4</v>
      </c>
      <c r="H151" s="20">
        <v>0.8</v>
      </c>
      <c r="I151" s="18">
        <f t="shared" si="19"/>
        <v>120.92696</v>
      </c>
    </row>
    <row r="152" s="1" customFormat="1" ht="15" customHeight="1" spans="2:9">
      <c r="B152" s="15">
        <v>141</v>
      </c>
      <c r="C152" s="22" t="s">
        <v>144</v>
      </c>
      <c r="D152" s="17">
        <v>41.02</v>
      </c>
      <c r="E152" s="18">
        <f t="shared" si="16"/>
        <v>41.02</v>
      </c>
      <c r="F152" s="18">
        <f t="shared" si="17"/>
        <v>2116.2218</v>
      </c>
      <c r="G152" s="19">
        <f t="shared" si="18"/>
        <v>31585.4</v>
      </c>
      <c r="H152" s="20">
        <v>0.8</v>
      </c>
      <c r="I152" s="18">
        <f t="shared" si="19"/>
        <v>423.24436</v>
      </c>
    </row>
    <row r="153" s="1" customFormat="1" ht="15" customHeight="1" spans="2:9">
      <c r="B153" s="15">
        <v>142</v>
      </c>
      <c r="C153" s="22" t="s">
        <v>14</v>
      </c>
      <c r="D153" s="17">
        <v>27.08</v>
      </c>
      <c r="E153" s="18">
        <f t="shared" si="16"/>
        <v>27.08</v>
      </c>
      <c r="F153" s="18">
        <f t="shared" si="17"/>
        <v>1397.0572</v>
      </c>
      <c r="G153" s="19">
        <f t="shared" si="18"/>
        <v>20851.6</v>
      </c>
      <c r="H153" s="20">
        <v>0.8</v>
      </c>
      <c r="I153" s="18">
        <f t="shared" si="19"/>
        <v>279.41144</v>
      </c>
    </row>
    <row r="154" s="1" customFormat="1" ht="15" customHeight="1" spans="2:9">
      <c r="B154" s="15">
        <v>143</v>
      </c>
      <c r="C154" s="22" t="s">
        <v>145</v>
      </c>
      <c r="D154" s="17">
        <v>50</v>
      </c>
      <c r="E154" s="18">
        <f t="shared" si="16"/>
        <v>50</v>
      </c>
      <c r="F154" s="18">
        <f t="shared" si="17"/>
        <v>2579.5</v>
      </c>
      <c r="G154" s="19">
        <f t="shared" si="18"/>
        <v>38500</v>
      </c>
      <c r="H154" s="20">
        <v>0.8</v>
      </c>
      <c r="I154" s="18">
        <f t="shared" si="19"/>
        <v>515.9</v>
      </c>
    </row>
    <row r="155" s="1" customFormat="1" ht="15" customHeight="1" spans="2:9">
      <c r="B155" s="15">
        <v>144</v>
      </c>
      <c r="C155" s="22" t="s">
        <v>146</v>
      </c>
      <c r="D155" s="17">
        <v>17.92</v>
      </c>
      <c r="E155" s="18">
        <f t="shared" si="16"/>
        <v>17.92</v>
      </c>
      <c r="F155" s="18">
        <f t="shared" si="17"/>
        <v>924.4928</v>
      </c>
      <c r="G155" s="19">
        <f t="shared" si="18"/>
        <v>13798.4</v>
      </c>
      <c r="H155" s="20">
        <v>0.8</v>
      </c>
      <c r="I155" s="18">
        <f t="shared" si="19"/>
        <v>184.89856</v>
      </c>
    </row>
    <row r="156" s="1" customFormat="1" ht="15" customHeight="1" spans="2:9">
      <c r="B156" s="15">
        <v>145</v>
      </c>
      <c r="C156" s="22" t="s">
        <v>147</v>
      </c>
      <c r="D156" s="17">
        <v>13.53</v>
      </c>
      <c r="E156" s="18">
        <f t="shared" si="16"/>
        <v>13.53</v>
      </c>
      <c r="F156" s="18">
        <f t="shared" si="17"/>
        <v>698.0127</v>
      </c>
      <c r="G156" s="19">
        <f t="shared" si="18"/>
        <v>10418.1</v>
      </c>
      <c r="H156" s="20">
        <v>0.8</v>
      </c>
      <c r="I156" s="18">
        <f t="shared" si="19"/>
        <v>139.60254</v>
      </c>
    </row>
    <row r="157" s="1" customFormat="1" ht="15" customHeight="1" spans="2:9">
      <c r="B157" s="15">
        <v>146</v>
      </c>
      <c r="C157" s="22" t="s">
        <v>148</v>
      </c>
      <c r="D157" s="17">
        <v>40.62</v>
      </c>
      <c r="E157" s="18">
        <f t="shared" si="16"/>
        <v>40.62</v>
      </c>
      <c r="F157" s="18">
        <f t="shared" si="17"/>
        <v>2095.5858</v>
      </c>
      <c r="G157" s="19">
        <f t="shared" si="18"/>
        <v>31277.4</v>
      </c>
      <c r="H157" s="20">
        <v>0.8</v>
      </c>
      <c r="I157" s="18">
        <f t="shared" si="19"/>
        <v>419.11716</v>
      </c>
    </row>
    <row r="158" s="1" customFormat="1" ht="15" customHeight="1" spans="2:9">
      <c r="B158" s="15">
        <v>147</v>
      </c>
      <c r="C158" s="22" t="s">
        <v>149</v>
      </c>
      <c r="D158" s="17">
        <v>36.11</v>
      </c>
      <c r="E158" s="18">
        <f t="shared" si="16"/>
        <v>36.11</v>
      </c>
      <c r="F158" s="18">
        <f t="shared" si="17"/>
        <v>1862.9149</v>
      </c>
      <c r="G158" s="19">
        <f t="shared" si="18"/>
        <v>27804.7</v>
      </c>
      <c r="H158" s="20">
        <v>0.8</v>
      </c>
      <c r="I158" s="18">
        <f t="shared" si="19"/>
        <v>372.58298</v>
      </c>
    </row>
    <row r="159" s="1" customFormat="1" ht="15" customHeight="1" spans="2:9">
      <c r="B159" s="15">
        <v>148</v>
      </c>
      <c r="C159" s="22" t="s">
        <v>150</v>
      </c>
      <c r="D159" s="17">
        <v>40.62</v>
      </c>
      <c r="E159" s="18">
        <f t="shared" si="16"/>
        <v>40.62</v>
      </c>
      <c r="F159" s="18">
        <f t="shared" si="17"/>
        <v>2095.5858</v>
      </c>
      <c r="G159" s="19">
        <f t="shared" si="18"/>
        <v>31277.4</v>
      </c>
      <c r="H159" s="20">
        <v>0.8</v>
      </c>
      <c r="I159" s="18">
        <f t="shared" si="19"/>
        <v>419.11716</v>
      </c>
    </row>
    <row r="160" s="1" customFormat="1" ht="15" customHeight="1" spans="2:9">
      <c r="B160" s="15">
        <v>149</v>
      </c>
      <c r="C160" s="22" t="s">
        <v>151</v>
      </c>
      <c r="D160" s="17">
        <v>26.32</v>
      </c>
      <c r="E160" s="18">
        <f t="shared" si="16"/>
        <v>26.32</v>
      </c>
      <c r="F160" s="18">
        <f t="shared" si="17"/>
        <v>1357.8488</v>
      </c>
      <c r="G160" s="19">
        <f t="shared" si="18"/>
        <v>20266.4</v>
      </c>
      <c r="H160" s="20">
        <v>0.8</v>
      </c>
      <c r="I160" s="18">
        <f t="shared" si="19"/>
        <v>271.56976</v>
      </c>
    </row>
    <row r="161" s="1" customFormat="1" ht="15" customHeight="1" spans="2:9">
      <c r="B161" s="15">
        <v>150</v>
      </c>
      <c r="C161" s="22" t="s">
        <v>152</v>
      </c>
      <c r="D161" s="17">
        <v>43.62</v>
      </c>
      <c r="E161" s="18">
        <f t="shared" si="16"/>
        <v>43.62</v>
      </c>
      <c r="F161" s="18">
        <f t="shared" si="17"/>
        <v>2250.3558</v>
      </c>
      <c r="G161" s="19">
        <f t="shared" si="18"/>
        <v>33587.4</v>
      </c>
      <c r="H161" s="20">
        <v>0.8</v>
      </c>
      <c r="I161" s="18">
        <f t="shared" si="19"/>
        <v>450.07116</v>
      </c>
    </row>
    <row r="162" s="1" customFormat="1" ht="15" customHeight="1" spans="2:9">
      <c r="B162" s="15">
        <v>151</v>
      </c>
      <c r="C162" s="22" t="s">
        <v>153</v>
      </c>
      <c r="D162" s="17">
        <v>49.62</v>
      </c>
      <c r="E162" s="18">
        <f t="shared" si="16"/>
        <v>49.62</v>
      </c>
      <c r="F162" s="18">
        <f t="shared" si="17"/>
        <v>2559.8958</v>
      </c>
      <c r="G162" s="19">
        <f t="shared" si="18"/>
        <v>38207.4</v>
      </c>
      <c r="H162" s="20">
        <v>0.8</v>
      </c>
      <c r="I162" s="18">
        <f t="shared" si="19"/>
        <v>511.97916</v>
      </c>
    </row>
    <row r="163" s="1" customFormat="1" ht="15" customHeight="1" spans="2:9">
      <c r="B163" s="15">
        <v>152</v>
      </c>
      <c r="C163" s="22" t="s">
        <v>154</v>
      </c>
      <c r="D163" s="17">
        <v>22.53</v>
      </c>
      <c r="E163" s="18">
        <f t="shared" si="16"/>
        <v>22.53</v>
      </c>
      <c r="F163" s="18">
        <f t="shared" si="17"/>
        <v>1162.3227</v>
      </c>
      <c r="G163" s="19">
        <f t="shared" si="18"/>
        <v>17348.1</v>
      </c>
      <c r="H163" s="20">
        <v>0.8</v>
      </c>
      <c r="I163" s="18">
        <f t="shared" si="19"/>
        <v>232.46454</v>
      </c>
    </row>
    <row r="164" s="1" customFormat="1" ht="15" customHeight="1" spans="2:9">
      <c r="B164" s="15">
        <v>153</v>
      </c>
      <c r="C164" s="23" t="s">
        <v>155</v>
      </c>
      <c r="D164" s="17">
        <v>47.29</v>
      </c>
      <c r="E164" s="18">
        <f t="shared" si="16"/>
        <v>47.29</v>
      </c>
      <c r="F164" s="18">
        <f t="shared" si="17"/>
        <v>2439.6911</v>
      </c>
      <c r="G164" s="19">
        <f t="shared" si="18"/>
        <v>36413.3</v>
      </c>
      <c r="H164" s="20">
        <v>0.8</v>
      </c>
      <c r="I164" s="18">
        <f t="shared" si="19"/>
        <v>487.93822</v>
      </c>
    </row>
    <row r="165" s="1" customFormat="1" ht="15" customHeight="1" spans="2:9">
      <c r="B165" s="15">
        <v>154</v>
      </c>
      <c r="C165" s="22" t="s">
        <v>156</v>
      </c>
      <c r="D165" s="17">
        <v>49.1</v>
      </c>
      <c r="E165" s="18">
        <f t="shared" si="16"/>
        <v>49.1</v>
      </c>
      <c r="F165" s="18">
        <f t="shared" si="17"/>
        <v>2533.069</v>
      </c>
      <c r="G165" s="19">
        <f t="shared" si="18"/>
        <v>37807</v>
      </c>
      <c r="H165" s="20">
        <v>0.8</v>
      </c>
      <c r="I165" s="18">
        <f t="shared" si="19"/>
        <v>506.6138</v>
      </c>
    </row>
    <row r="166" s="1" customFormat="1" ht="15" customHeight="1" spans="2:9">
      <c r="B166" s="15">
        <v>155</v>
      </c>
      <c r="C166" s="22" t="s">
        <v>145</v>
      </c>
      <c r="D166" s="17">
        <v>39.1</v>
      </c>
      <c r="E166" s="18">
        <f t="shared" si="16"/>
        <v>39.1</v>
      </c>
      <c r="F166" s="18">
        <f t="shared" si="17"/>
        <v>2017.169</v>
      </c>
      <c r="G166" s="19">
        <f t="shared" si="18"/>
        <v>30107</v>
      </c>
      <c r="H166" s="20">
        <v>0.8</v>
      </c>
      <c r="I166" s="18">
        <f t="shared" si="19"/>
        <v>403.4338</v>
      </c>
    </row>
    <row r="167" s="1" customFormat="1" ht="15" customHeight="1" spans="2:9">
      <c r="B167" s="15">
        <v>156</v>
      </c>
      <c r="C167" s="22" t="s">
        <v>157</v>
      </c>
      <c r="D167" s="17">
        <v>33.85</v>
      </c>
      <c r="E167" s="18">
        <f t="shared" si="16"/>
        <v>33.85</v>
      </c>
      <c r="F167" s="18">
        <f t="shared" si="17"/>
        <v>1746.3215</v>
      </c>
      <c r="G167" s="19">
        <f t="shared" si="18"/>
        <v>26064.5</v>
      </c>
      <c r="H167" s="20">
        <v>0.8</v>
      </c>
      <c r="I167" s="18">
        <f t="shared" si="19"/>
        <v>349.2643</v>
      </c>
    </row>
    <row r="168" s="1" customFormat="1" ht="15" customHeight="1" spans="2:9">
      <c r="B168" s="15">
        <v>157</v>
      </c>
      <c r="C168" s="22" t="s">
        <v>158</v>
      </c>
      <c r="D168" s="17">
        <v>27.08</v>
      </c>
      <c r="E168" s="18">
        <f t="shared" si="16"/>
        <v>27.08</v>
      </c>
      <c r="F168" s="18">
        <f t="shared" si="17"/>
        <v>1397.0572</v>
      </c>
      <c r="G168" s="19">
        <f t="shared" si="18"/>
        <v>20851.6</v>
      </c>
      <c r="H168" s="20">
        <v>0.8</v>
      </c>
      <c r="I168" s="18">
        <f t="shared" si="19"/>
        <v>279.41144</v>
      </c>
    </row>
    <row r="169" s="1" customFormat="1" ht="15" customHeight="1" spans="2:9">
      <c r="B169" s="15">
        <v>158</v>
      </c>
      <c r="C169" s="22" t="s">
        <v>159</v>
      </c>
      <c r="D169" s="17">
        <v>22.31</v>
      </c>
      <c r="E169" s="18">
        <f t="shared" si="16"/>
        <v>22.31</v>
      </c>
      <c r="F169" s="18">
        <f t="shared" si="17"/>
        <v>1150.9729</v>
      </c>
      <c r="G169" s="19">
        <f t="shared" si="18"/>
        <v>17178.7</v>
      </c>
      <c r="H169" s="20">
        <v>0.8</v>
      </c>
      <c r="I169" s="18">
        <f t="shared" si="19"/>
        <v>230.19458</v>
      </c>
    </row>
    <row r="170" s="1" customFormat="1" ht="15" customHeight="1" spans="2:9">
      <c r="B170" s="15">
        <v>159</v>
      </c>
      <c r="C170" s="22" t="s">
        <v>160</v>
      </c>
      <c r="D170" s="17">
        <v>47.39</v>
      </c>
      <c r="E170" s="18">
        <f t="shared" si="16"/>
        <v>47.39</v>
      </c>
      <c r="F170" s="18">
        <f t="shared" si="17"/>
        <v>2444.8501</v>
      </c>
      <c r="G170" s="19">
        <f t="shared" si="18"/>
        <v>36490.3</v>
      </c>
      <c r="H170" s="20">
        <v>0.8</v>
      </c>
      <c r="I170" s="18">
        <f t="shared" si="19"/>
        <v>488.97002</v>
      </c>
    </row>
    <row r="171" s="1" customFormat="1" ht="15" customHeight="1" spans="2:9">
      <c r="B171" s="15">
        <v>160</v>
      </c>
      <c r="C171" s="22" t="s">
        <v>161</v>
      </c>
      <c r="D171" s="17">
        <v>39.17</v>
      </c>
      <c r="E171" s="18">
        <f t="shared" si="16"/>
        <v>39.17</v>
      </c>
      <c r="F171" s="18">
        <f t="shared" si="17"/>
        <v>2020.7803</v>
      </c>
      <c r="G171" s="19">
        <f t="shared" si="18"/>
        <v>30160.9</v>
      </c>
      <c r="H171" s="20">
        <v>0.8</v>
      </c>
      <c r="I171" s="18">
        <f t="shared" si="19"/>
        <v>404.15606</v>
      </c>
    </row>
    <row r="172" s="1" customFormat="1" ht="15" customHeight="1" spans="2:9">
      <c r="B172" s="15">
        <v>161</v>
      </c>
      <c r="C172" s="22" t="s">
        <v>102</v>
      </c>
      <c r="D172" s="17">
        <v>25.44</v>
      </c>
      <c r="E172" s="18">
        <f t="shared" si="16"/>
        <v>25.44</v>
      </c>
      <c r="F172" s="18">
        <f t="shared" si="17"/>
        <v>1312.4496</v>
      </c>
      <c r="G172" s="19">
        <f t="shared" si="18"/>
        <v>19588.8</v>
      </c>
      <c r="H172" s="20">
        <v>0.8</v>
      </c>
      <c r="I172" s="18">
        <f t="shared" si="19"/>
        <v>262.48992</v>
      </c>
    </row>
    <row r="173" s="1" customFormat="1" ht="15" customHeight="1" spans="2:9">
      <c r="B173" s="15">
        <v>162</v>
      </c>
      <c r="C173" s="22" t="s">
        <v>162</v>
      </c>
      <c r="D173" s="17">
        <v>40.59</v>
      </c>
      <c r="E173" s="18">
        <f>D173</f>
        <v>40.59</v>
      </c>
      <c r="F173" s="18">
        <f>E173*51.59</f>
        <v>2094.0381</v>
      </c>
      <c r="G173" s="19">
        <f>E173*770</f>
        <v>31254.3</v>
      </c>
      <c r="H173" s="20">
        <v>0.8</v>
      </c>
      <c r="I173" s="18">
        <f>F173*0.2</f>
        <v>418.80762</v>
      </c>
    </row>
    <row r="174" s="1" customFormat="1" ht="15" customHeight="1" spans="2:9">
      <c r="B174" s="15">
        <v>163</v>
      </c>
      <c r="C174" s="22" t="s">
        <v>163</v>
      </c>
      <c r="D174" s="17">
        <v>23.44</v>
      </c>
      <c r="E174" s="18">
        <f>D174</f>
        <v>23.44</v>
      </c>
      <c r="F174" s="18">
        <f>E174*51.59</f>
        <v>1209.2696</v>
      </c>
      <c r="G174" s="19">
        <f>E174*770</f>
        <v>18048.8</v>
      </c>
      <c r="H174" s="20">
        <v>0.8</v>
      </c>
      <c r="I174" s="18">
        <f>F174*0.2</f>
        <v>241.85392</v>
      </c>
    </row>
    <row r="175" s="1" customFormat="1" ht="15" customHeight="1" spans="2:9">
      <c r="B175" s="15">
        <v>164</v>
      </c>
      <c r="C175" s="22" t="s">
        <v>164</v>
      </c>
      <c r="D175" s="17">
        <v>25.32</v>
      </c>
      <c r="E175" s="18">
        <f>D175</f>
        <v>25.32</v>
      </c>
      <c r="F175" s="18">
        <f>E175*51.59</f>
        <v>1306.2588</v>
      </c>
      <c r="G175" s="19">
        <f>E175*770</f>
        <v>19496.4</v>
      </c>
      <c r="H175" s="20">
        <v>0.8</v>
      </c>
      <c r="I175" s="18">
        <f>F175*0.2</f>
        <v>261.25176</v>
      </c>
    </row>
    <row r="176" s="1" customFormat="1" ht="15" customHeight="1" spans="2:9">
      <c r="B176" s="15">
        <v>165</v>
      </c>
      <c r="C176" s="22" t="s">
        <v>165</v>
      </c>
      <c r="D176" s="17">
        <v>29.1</v>
      </c>
      <c r="E176" s="18">
        <f>D176</f>
        <v>29.1</v>
      </c>
      <c r="F176" s="18">
        <f>E176*51.59</f>
        <v>1501.269</v>
      </c>
      <c r="G176" s="19">
        <f>E176*770</f>
        <v>22407</v>
      </c>
      <c r="H176" s="20">
        <v>0.8</v>
      </c>
      <c r="I176" s="18">
        <f>F176*0.2</f>
        <v>300.2538</v>
      </c>
    </row>
    <row r="177" s="1" customFormat="1" ht="15" customHeight="1" spans="2:10">
      <c r="B177" s="15">
        <v>166</v>
      </c>
      <c r="C177" s="22" t="s">
        <v>166</v>
      </c>
      <c r="D177" s="17">
        <v>43.95</v>
      </c>
      <c r="E177" s="18">
        <f>D177</f>
        <v>43.95</v>
      </c>
      <c r="F177" s="18">
        <f>E177*51.59</f>
        <v>2267.3805</v>
      </c>
      <c r="G177" s="19">
        <f>E177*770</f>
        <v>33841.5</v>
      </c>
      <c r="H177" s="20">
        <v>0.8</v>
      </c>
      <c r="I177" s="18">
        <f>F177*0.2</f>
        <v>453.4761</v>
      </c>
    </row>
    <row r="178" s="1" customFormat="1" ht="15" customHeight="1" spans="2:10">
      <c r="B178" s="15">
        <v>167</v>
      </c>
      <c r="C178" s="22" t="s">
        <v>167</v>
      </c>
      <c r="D178" s="24">
        <v>27.44</v>
      </c>
      <c r="E178" s="18">
        <f>D178</f>
        <v>27.44</v>
      </c>
      <c r="F178" s="18">
        <f>E178*51.59</f>
        <v>1415.6296</v>
      </c>
      <c r="G178" s="19">
        <f>E178*770</f>
        <v>21128.8</v>
      </c>
      <c r="H178" s="20">
        <v>0.8</v>
      </c>
      <c r="I178" s="18">
        <f>F178*0.2</f>
        <v>283.12592</v>
      </c>
    </row>
    <row r="179" s="1" customFormat="1" ht="15" customHeight="1" spans="2:10">
      <c r="B179" s="15">
        <v>168</v>
      </c>
      <c r="C179" s="22" t="s">
        <v>168</v>
      </c>
      <c r="D179" s="17">
        <v>32.19</v>
      </c>
      <c r="E179" s="18">
        <f>D179</f>
        <v>32.19</v>
      </c>
      <c r="F179" s="18">
        <f>E179*51.59</f>
        <v>1660.6821</v>
      </c>
      <c r="G179" s="19">
        <f>E179*770</f>
        <v>24786.3</v>
      </c>
      <c r="H179" s="20">
        <v>0.8</v>
      </c>
      <c r="I179" s="18">
        <f>F179*0.2</f>
        <v>332.13642</v>
      </c>
    </row>
    <row r="180" s="1" customFormat="1" ht="15" customHeight="1" spans="2:10">
      <c r="B180" s="15">
        <v>169</v>
      </c>
      <c r="C180" s="22" t="s">
        <v>169</v>
      </c>
      <c r="D180" s="17">
        <v>23.31</v>
      </c>
      <c r="E180" s="18">
        <f>D180</f>
        <v>23.31</v>
      </c>
      <c r="F180" s="18">
        <f>E180*51.59</f>
        <v>1202.5629</v>
      </c>
      <c r="G180" s="19">
        <f>E180*770</f>
        <v>17948.7</v>
      </c>
      <c r="H180" s="20">
        <v>0.8</v>
      </c>
      <c r="I180" s="18">
        <f>F180*0.2</f>
        <v>240.51258</v>
      </c>
    </row>
    <row r="181" s="1" customFormat="1" ht="15" customHeight="1" spans="2:10">
      <c r="B181" s="15">
        <v>170</v>
      </c>
      <c r="C181" s="22" t="s">
        <v>102</v>
      </c>
      <c r="D181" s="17">
        <v>29.33</v>
      </c>
      <c r="E181" s="18">
        <f>D181</f>
        <v>29.33</v>
      </c>
      <c r="F181" s="18">
        <f>E181*51.59</f>
        <v>1513.1347</v>
      </c>
      <c r="G181" s="19">
        <f>E181*770</f>
        <v>22584.1</v>
      </c>
      <c r="H181" s="20">
        <v>0.8</v>
      </c>
      <c r="I181" s="18">
        <f>F181*0.2</f>
        <v>302.62694</v>
      </c>
    </row>
    <row r="182" s="1" customFormat="1" ht="15" customHeight="1" spans="2:10">
      <c r="B182" s="15">
        <v>171</v>
      </c>
      <c r="C182" s="22" t="s">
        <v>170</v>
      </c>
      <c r="D182" s="17">
        <v>20.31</v>
      </c>
      <c r="E182" s="18">
        <f>D182</f>
        <v>20.31</v>
      </c>
      <c r="F182" s="18">
        <f>E182*51.59</f>
        <v>1047.7929</v>
      </c>
      <c r="G182" s="19">
        <f>E182*770</f>
        <v>15638.7</v>
      </c>
      <c r="H182" s="20">
        <v>0.8</v>
      </c>
      <c r="I182" s="18">
        <f>F182*0.2</f>
        <v>209.55858</v>
      </c>
    </row>
    <row r="183" s="1" customFormat="1" ht="15" customHeight="1" spans="2:10">
      <c r="B183" s="15">
        <v>172</v>
      </c>
      <c r="C183" s="22" t="s">
        <v>171</v>
      </c>
      <c r="D183" s="17">
        <v>13.54</v>
      </c>
      <c r="E183" s="18">
        <f>D183</f>
        <v>13.54</v>
      </c>
      <c r="F183" s="18">
        <f>E183*51.59</f>
        <v>698.5286</v>
      </c>
      <c r="G183" s="19">
        <f>E183*770</f>
        <v>10425.8</v>
      </c>
      <c r="H183" s="20">
        <v>0.8</v>
      </c>
      <c r="I183" s="18">
        <f>F183*0.2</f>
        <v>139.70572</v>
      </c>
    </row>
    <row r="184" s="1" customFormat="1" ht="15" customHeight="1" spans="2:10">
      <c r="B184" s="15">
        <v>173</v>
      </c>
      <c r="C184" s="22" t="s">
        <v>172</v>
      </c>
      <c r="D184" s="17">
        <v>40.62</v>
      </c>
      <c r="E184" s="18">
        <f t="shared" ref="E184:E214" si="20">D184</f>
        <v>40.62</v>
      </c>
      <c r="F184" s="18">
        <f t="shared" ref="F184:F214" si="21">E184*51.59</f>
        <v>2095.5858</v>
      </c>
      <c r="G184" s="19">
        <f t="shared" ref="G184:G214" si="22">E184*770</f>
        <v>31277.4</v>
      </c>
      <c r="H184" s="20">
        <v>1.8</v>
      </c>
      <c r="I184" s="18">
        <f t="shared" ref="I184:I214" si="23">F184*0.2</f>
        <v>419.11716</v>
      </c>
    </row>
    <row r="185" spans="2:10">
      <c r="B185" s="25">
        <v>174</v>
      </c>
      <c r="C185" s="26" t="s">
        <v>173</v>
      </c>
      <c r="D185" s="26">
        <v>17</v>
      </c>
      <c r="E185" s="18">
        <f t="shared" si="20"/>
        <v>17</v>
      </c>
      <c r="F185" s="18">
        <f t="shared" si="21"/>
        <v>877.03</v>
      </c>
      <c r="G185" s="19">
        <f t="shared" si="22"/>
        <v>13090</v>
      </c>
      <c r="H185" s="20">
        <v>2.8</v>
      </c>
      <c r="I185" s="18">
        <f t="shared" si="23"/>
        <v>175.406</v>
      </c>
      <c r="J185" s="1"/>
    </row>
    <row r="186" spans="2:10">
      <c r="B186" s="25">
        <v>175</v>
      </c>
      <c r="C186" s="26" t="s">
        <v>102</v>
      </c>
      <c r="D186" s="26">
        <v>31.06</v>
      </c>
      <c r="E186" s="18">
        <f t="shared" si="20"/>
        <v>31.06</v>
      </c>
      <c r="F186" s="18">
        <f t="shared" si="21"/>
        <v>1602.3854</v>
      </c>
      <c r="G186" s="19">
        <f t="shared" si="22"/>
        <v>23916.2</v>
      </c>
      <c r="H186" s="20">
        <v>3.8</v>
      </c>
      <c r="I186" s="18">
        <f t="shared" si="23"/>
        <v>320.47708</v>
      </c>
      <c r="J186" s="1"/>
    </row>
    <row r="187" spans="2:10">
      <c r="B187" s="25">
        <v>176</v>
      </c>
      <c r="C187" s="26" t="s">
        <v>174</v>
      </c>
      <c r="D187" s="26">
        <v>29.3</v>
      </c>
      <c r="E187" s="18">
        <f t="shared" si="20"/>
        <v>29.3</v>
      </c>
      <c r="F187" s="18">
        <f t="shared" si="21"/>
        <v>1511.587</v>
      </c>
      <c r="G187" s="19">
        <f t="shared" si="22"/>
        <v>22561</v>
      </c>
      <c r="H187" s="20">
        <v>4.8</v>
      </c>
      <c r="I187" s="18">
        <f t="shared" si="23"/>
        <v>302.3174</v>
      </c>
      <c r="J187" s="1"/>
    </row>
    <row r="188" spans="2:10">
      <c r="B188" s="25">
        <v>177</v>
      </c>
      <c r="C188" s="26" t="s">
        <v>175</v>
      </c>
      <c r="D188" s="26">
        <v>25.95</v>
      </c>
      <c r="E188" s="18">
        <f t="shared" si="20"/>
        <v>25.95</v>
      </c>
      <c r="F188" s="18">
        <f t="shared" si="21"/>
        <v>1338.7605</v>
      </c>
      <c r="G188" s="19">
        <f t="shared" si="22"/>
        <v>19981.5</v>
      </c>
      <c r="H188" s="20">
        <v>5.8</v>
      </c>
      <c r="I188" s="18">
        <f t="shared" si="23"/>
        <v>267.7521</v>
      </c>
      <c r="J188" s="1"/>
    </row>
    <row r="189" spans="2:10">
      <c r="B189" s="25">
        <v>178</v>
      </c>
      <c r="C189" s="26" t="s">
        <v>176</v>
      </c>
      <c r="D189" s="26">
        <v>17.58</v>
      </c>
      <c r="E189" s="18">
        <f t="shared" si="20"/>
        <v>17.58</v>
      </c>
      <c r="F189" s="18">
        <f t="shared" si="21"/>
        <v>906.9522</v>
      </c>
      <c r="G189" s="19">
        <f t="shared" si="22"/>
        <v>13536.6</v>
      </c>
      <c r="H189" s="20">
        <v>6.8</v>
      </c>
      <c r="I189" s="18">
        <f t="shared" si="23"/>
        <v>181.39044</v>
      </c>
      <c r="J189" s="1"/>
    </row>
    <row r="190" spans="2:10">
      <c r="B190" s="25">
        <v>179</v>
      </c>
      <c r="C190" s="26" t="s">
        <v>177</v>
      </c>
      <c r="D190" s="26">
        <v>24.05</v>
      </c>
      <c r="E190" s="18">
        <f t="shared" si="20"/>
        <v>24.05</v>
      </c>
      <c r="F190" s="18">
        <f t="shared" si="21"/>
        <v>1240.7395</v>
      </c>
      <c r="G190" s="19">
        <f t="shared" si="22"/>
        <v>18518.5</v>
      </c>
      <c r="H190" s="20">
        <v>7.8</v>
      </c>
      <c r="I190" s="18">
        <f t="shared" si="23"/>
        <v>248.1479</v>
      </c>
      <c r="J190" s="1"/>
    </row>
    <row r="191" spans="2:10">
      <c r="B191" s="25">
        <v>180</v>
      </c>
      <c r="C191" s="26" t="s">
        <v>178</v>
      </c>
      <c r="D191" s="26">
        <v>24.05</v>
      </c>
      <c r="E191" s="18">
        <f t="shared" si="20"/>
        <v>24.05</v>
      </c>
      <c r="F191" s="18">
        <f t="shared" si="21"/>
        <v>1240.7395</v>
      </c>
      <c r="G191" s="19">
        <f t="shared" si="22"/>
        <v>18518.5</v>
      </c>
      <c r="H191" s="20">
        <v>8.8</v>
      </c>
      <c r="I191" s="18">
        <f t="shared" si="23"/>
        <v>248.1479</v>
      </c>
      <c r="J191" s="1"/>
    </row>
    <row r="192" spans="2:10">
      <c r="B192" s="25">
        <v>181</v>
      </c>
      <c r="C192" s="26" t="s">
        <v>179</v>
      </c>
      <c r="D192" s="26">
        <v>17.58</v>
      </c>
      <c r="E192" s="18">
        <f t="shared" si="20"/>
        <v>17.58</v>
      </c>
      <c r="F192" s="18">
        <f t="shared" si="21"/>
        <v>906.9522</v>
      </c>
      <c r="G192" s="19">
        <f t="shared" si="22"/>
        <v>13536.6</v>
      </c>
      <c r="H192" s="20">
        <v>9.8</v>
      </c>
      <c r="I192" s="18">
        <f t="shared" si="23"/>
        <v>181.39044</v>
      </c>
      <c r="J192" s="1"/>
    </row>
    <row r="193" spans="2:10">
      <c r="B193" s="25">
        <v>182</v>
      </c>
      <c r="C193" s="26" t="s">
        <v>180</v>
      </c>
      <c r="D193" s="26">
        <v>26.76</v>
      </c>
      <c r="E193" s="18">
        <f t="shared" si="20"/>
        <v>26.76</v>
      </c>
      <c r="F193" s="18">
        <f t="shared" si="21"/>
        <v>1380.5484</v>
      </c>
      <c r="G193" s="19">
        <f t="shared" si="22"/>
        <v>20605.2</v>
      </c>
      <c r="H193" s="20">
        <v>10.8</v>
      </c>
      <c r="I193" s="18">
        <f t="shared" si="23"/>
        <v>276.10968</v>
      </c>
      <c r="J193" s="1"/>
    </row>
    <row r="194" spans="2:10">
      <c r="B194" s="25">
        <v>183</v>
      </c>
      <c r="C194" s="26" t="s">
        <v>181</v>
      </c>
      <c r="D194" s="26">
        <v>39.34</v>
      </c>
      <c r="E194" s="18">
        <f t="shared" si="20"/>
        <v>39.34</v>
      </c>
      <c r="F194" s="18">
        <f t="shared" si="21"/>
        <v>2029.5506</v>
      </c>
      <c r="G194" s="19">
        <f t="shared" si="22"/>
        <v>30291.8</v>
      </c>
      <c r="H194" s="20">
        <v>11.8</v>
      </c>
      <c r="I194" s="18">
        <f t="shared" si="23"/>
        <v>405.91012</v>
      </c>
      <c r="J194" s="1"/>
    </row>
    <row r="195" spans="2:10">
      <c r="B195" s="25">
        <v>184</v>
      </c>
      <c r="C195" s="26" t="s">
        <v>182</v>
      </c>
      <c r="D195" s="26">
        <v>27.08</v>
      </c>
      <c r="E195" s="18">
        <f t="shared" si="20"/>
        <v>27.08</v>
      </c>
      <c r="F195" s="18">
        <f t="shared" si="21"/>
        <v>1397.0572</v>
      </c>
      <c r="G195" s="19">
        <f t="shared" si="22"/>
        <v>20851.6</v>
      </c>
      <c r="H195" s="20">
        <v>12.8</v>
      </c>
      <c r="I195" s="18">
        <f t="shared" si="23"/>
        <v>279.41144</v>
      </c>
      <c r="J195" s="1"/>
    </row>
    <row r="196" spans="2:10">
      <c r="B196" s="25">
        <v>185</v>
      </c>
      <c r="C196" s="26" t="s">
        <v>183</v>
      </c>
      <c r="D196" s="26">
        <v>25.41</v>
      </c>
      <c r="E196" s="18">
        <f t="shared" si="20"/>
        <v>25.41</v>
      </c>
      <c r="F196" s="18">
        <f t="shared" si="21"/>
        <v>1310.9019</v>
      </c>
      <c r="G196" s="19">
        <f t="shared" si="22"/>
        <v>19565.7</v>
      </c>
      <c r="H196" s="20">
        <v>13.8</v>
      </c>
      <c r="I196" s="18">
        <f t="shared" si="23"/>
        <v>262.18038</v>
      </c>
      <c r="J196" s="1"/>
    </row>
    <row r="197" spans="2:10">
      <c r="B197" s="25">
        <v>186</v>
      </c>
      <c r="C197" s="26" t="s">
        <v>164</v>
      </c>
      <c r="D197" s="26">
        <v>29.3</v>
      </c>
      <c r="E197" s="18">
        <f t="shared" si="20"/>
        <v>29.3</v>
      </c>
      <c r="F197" s="18">
        <f t="shared" si="21"/>
        <v>1511.587</v>
      </c>
      <c r="G197" s="19">
        <f t="shared" si="22"/>
        <v>22561</v>
      </c>
      <c r="H197" s="20">
        <v>14.8</v>
      </c>
      <c r="I197" s="18">
        <f t="shared" si="23"/>
        <v>302.3174</v>
      </c>
      <c r="J197" s="1"/>
    </row>
    <row r="198" spans="2:10">
      <c r="B198" s="25">
        <v>187</v>
      </c>
      <c r="C198" s="26" t="s">
        <v>184</v>
      </c>
      <c r="D198" s="26">
        <v>4.78</v>
      </c>
      <c r="E198" s="18">
        <f t="shared" si="20"/>
        <v>4.78</v>
      </c>
      <c r="F198" s="18">
        <f t="shared" si="21"/>
        <v>246.6002</v>
      </c>
      <c r="G198" s="19">
        <f t="shared" si="22"/>
        <v>3680.6</v>
      </c>
      <c r="H198" s="20">
        <v>15.8</v>
      </c>
      <c r="I198" s="18">
        <f t="shared" si="23"/>
        <v>49.32004</v>
      </c>
      <c r="J198" s="1"/>
    </row>
    <row r="199" spans="2:10">
      <c r="B199" s="25">
        <v>188</v>
      </c>
      <c r="C199" s="26" t="s">
        <v>185</v>
      </c>
      <c r="D199" s="26">
        <v>17.58</v>
      </c>
      <c r="E199" s="18">
        <f t="shared" si="20"/>
        <v>17.58</v>
      </c>
      <c r="F199" s="18">
        <f t="shared" si="21"/>
        <v>906.9522</v>
      </c>
      <c r="G199" s="19">
        <f t="shared" si="22"/>
        <v>13536.6</v>
      </c>
      <c r="H199" s="20">
        <v>16.8</v>
      </c>
      <c r="I199" s="18">
        <f t="shared" si="23"/>
        <v>181.39044</v>
      </c>
      <c r="J199" s="1"/>
    </row>
    <row r="200" spans="2:10">
      <c r="B200" s="25">
        <v>189</v>
      </c>
      <c r="C200" s="26" t="s">
        <v>186</v>
      </c>
      <c r="D200" s="26">
        <v>13.54</v>
      </c>
      <c r="E200" s="18">
        <f t="shared" si="20"/>
        <v>13.54</v>
      </c>
      <c r="F200" s="18">
        <f t="shared" si="21"/>
        <v>698.5286</v>
      </c>
      <c r="G200" s="19">
        <f t="shared" si="22"/>
        <v>10425.8</v>
      </c>
      <c r="H200" s="20">
        <v>17.8</v>
      </c>
      <c r="I200" s="18">
        <f t="shared" si="23"/>
        <v>139.70572</v>
      </c>
      <c r="J200" s="1"/>
    </row>
    <row r="201" spans="2:10">
      <c r="B201" s="25">
        <v>190</v>
      </c>
      <c r="C201" s="26" t="s">
        <v>187</v>
      </c>
      <c r="D201" s="26">
        <v>33.76</v>
      </c>
      <c r="E201" s="18">
        <f t="shared" si="20"/>
        <v>33.76</v>
      </c>
      <c r="F201" s="18">
        <f t="shared" si="21"/>
        <v>1741.6784</v>
      </c>
      <c r="G201" s="19">
        <f t="shared" si="22"/>
        <v>25995.2</v>
      </c>
      <c r="H201" s="20">
        <v>18.8</v>
      </c>
      <c r="I201" s="18">
        <f t="shared" si="23"/>
        <v>348.33568</v>
      </c>
      <c r="J201" s="1"/>
    </row>
    <row r="202" spans="2:10">
      <c r="B202" s="27">
        <v>191</v>
      </c>
      <c r="C202" s="26" t="s">
        <v>188</v>
      </c>
      <c r="D202" s="26">
        <v>35.16</v>
      </c>
      <c r="E202" s="18">
        <f t="shared" si="20"/>
        <v>35.16</v>
      </c>
      <c r="F202" s="18">
        <f t="shared" si="21"/>
        <v>1813.9044</v>
      </c>
      <c r="G202" s="19">
        <f t="shared" si="22"/>
        <v>27073.2</v>
      </c>
      <c r="H202" s="20">
        <v>19.8</v>
      </c>
      <c r="I202" s="18">
        <f t="shared" si="23"/>
        <v>362.78088</v>
      </c>
      <c r="J202" s="1"/>
    </row>
    <row r="203" spans="2:10">
      <c r="B203" s="27">
        <v>192</v>
      </c>
      <c r="C203" s="26" t="s">
        <v>189</v>
      </c>
      <c r="D203" s="26">
        <v>11.72</v>
      </c>
      <c r="E203" s="18">
        <f t="shared" si="20"/>
        <v>11.72</v>
      </c>
      <c r="F203" s="18">
        <f t="shared" si="21"/>
        <v>604.6348</v>
      </c>
      <c r="G203" s="19">
        <f t="shared" si="22"/>
        <v>9024.4</v>
      </c>
      <c r="H203" s="20">
        <v>20.8</v>
      </c>
      <c r="I203" s="18">
        <f t="shared" si="23"/>
        <v>120.92696</v>
      </c>
      <c r="J203" s="1"/>
    </row>
    <row r="204" spans="2:10">
      <c r="B204" s="27">
        <v>193</v>
      </c>
      <c r="C204" s="26" t="s">
        <v>190</v>
      </c>
      <c r="D204" s="26">
        <v>23.44</v>
      </c>
      <c r="E204" s="18">
        <f t="shared" si="20"/>
        <v>23.44</v>
      </c>
      <c r="F204" s="18">
        <f t="shared" si="21"/>
        <v>1209.2696</v>
      </c>
      <c r="G204" s="19">
        <f t="shared" si="22"/>
        <v>18048.8</v>
      </c>
      <c r="H204" s="20">
        <v>21.8</v>
      </c>
      <c r="I204" s="18">
        <f t="shared" si="23"/>
        <v>241.85392</v>
      </c>
      <c r="J204" s="1"/>
    </row>
    <row r="205" spans="2:10">
      <c r="B205" s="27">
        <v>194</v>
      </c>
      <c r="C205" s="26" t="s">
        <v>191</v>
      </c>
      <c r="D205" s="26">
        <v>17.58</v>
      </c>
      <c r="E205" s="18">
        <f t="shared" si="20"/>
        <v>17.58</v>
      </c>
      <c r="F205" s="18">
        <f t="shared" si="21"/>
        <v>906.9522</v>
      </c>
      <c r="G205" s="19">
        <f t="shared" si="22"/>
        <v>13536.6</v>
      </c>
      <c r="H205" s="20">
        <v>22.8</v>
      </c>
      <c r="I205" s="18">
        <f t="shared" si="23"/>
        <v>181.39044</v>
      </c>
      <c r="J205" s="1"/>
    </row>
    <row r="206" spans="2:10">
      <c r="B206" s="27">
        <v>195</v>
      </c>
      <c r="C206" s="26" t="s">
        <v>192</v>
      </c>
      <c r="D206" s="26">
        <v>9.01</v>
      </c>
      <c r="E206" s="18">
        <f t="shared" si="20"/>
        <v>9.01</v>
      </c>
      <c r="F206" s="18">
        <f t="shared" si="21"/>
        <v>464.8259</v>
      </c>
      <c r="G206" s="19">
        <f t="shared" si="22"/>
        <v>6937.7</v>
      </c>
      <c r="H206" s="20">
        <v>23.8</v>
      </c>
      <c r="I206" s="18">
        <f t="shared" si="23"/>
        <v>92.96518</v>
      </c>
      <c r="J206" s="1"/>
    </row>
    <row r="207" spans="2:10">
      <c r="B207" s="27">
        <v>196</v>
      </c>
      <c r="C207" s="26" t="s">
        <v>193</v>
      </c>
      <c r="D207" s="26">
        <v>10.87</v>
      </c>
      <c r="E207" s="18">
        <f t="shared" si="20"/>
        <v>10.87</v>
      </c>
      <c r="F207" s="18">
        <f t="shared" si="21"/>
        <v>560.7833</v>
      </c>
      <c r="G207" s="19">
        <f t="shared" si="22"/>
        <v>8369.9</v>
      </c>
      <c r="H207" s="20">
        <v>24.8</v>
      </c>
      <c r="I207" s="18">
        <f t="shared" si="23"/>
        <v>112.15666</v>
      </c>
      <c r="J207" s="1"/>
    </row>
    <row r="208" spans="2:10">
      <c r="B208" s="27">
        <v>197</v>
      </c>
      <c r="C208" s="26" t="s">
        <v>14</v>
      </c>
      <c r="D208" s="26">
        <v>7.8</v>
      </c>
      <c r="E208" s="18">
        <f t="shared" si="20"/>
        <v>7.8</v>
      </c>
      <c r="F208" s="18">
        <f t="shared" si="21"/>
        <v>402.402</v>
      </c>
      <c r="G208" s="19">
        <f t="shared" si="22"/>
        <v>6006</v>
      </c>
      <c r="H208" s="20">
        <v>25.8</v>
      </c>
      <c r="I208" s="18">
        <f t="shared" si="23"/>
        <v>80.4804</v>
      </c>
      <c r="J208" s="1"/>
    </row>
    <row r="209" spans="2:10">
      <c r="B209" s="27">
        <v>198</v>
      </c>
      <c r="C209" s="26" t="s">
        <v>194</v>
      </c>
      <c r="D209" s="26">
        <v>24.27</v>
      </c>
      <c r="E209" s="18">
        <f t="shared" si="20"/>
        <v>24.27</v>
      </c>
      <c r="F209" s="18">
        <f t="shared" si="21"/>
        <v>1252.0893</v>
      </c>
      <c r="G209" s="19">
        <f t="shared" si="22"/>
        <v>18687.9</v>
      </c>
      <c r="H209" s="20">
        <v>26.8</v>
      </c>
      <c r="I209" s="18">
        <f t="shared" si="23"/>
        <v>250.41786</v>
      </c>
      <c r="J209" s="1"/>
    </row>
    <row r="210" spans="2:10">
      <c r="B210" s="27">
        <v>199</v>
      </c>
      <c r="C210" s="26" t="s">
        <v>195</v>
      </c>
      <c r="D210" s="26">
        <v>33.85</v>
      </c>
      <c r="E210" s="18">
        <f t="shared" si="20"/>
        <v>33.85</v>
      </c>
      <c r="F210" s="18">
        <f t="shared" si="21"/>
        <v>1746.3215</v>
      </c>
      <c r="G210" s="19">
        <f t="shared" si="22"/>
        <v>26064.5</v>
      </c>
      <c r="H210" s="20">
        <v>27.8</v>
      </c>
      <c r="I210" s="18">
        <f t="shared" si="23"/>
        <v>349.2643</v>
      </c>
      <c r="J210" s="1"/>
    </row>
    <row r="211" spans="2:10">
      <c r="B211" s="27">
        <v>200</v>
      </c>
      <c r="C211" s="26" t="s">
        <v>196</v>
      </c>
      <c r="D211" s="26">
        <v>37.36</v>
      </c>
      <c r="E211" s="18">
        <f t="shared" si="20"/>
        <v>37.36</v>
      </c>
      <c r="F211" s="18">
        <f t="shared" si="21"/>
        <v>1927.4024</v>
      </c>
      <c r="G211" s="19">
        <f t="shared" si="22"/>
        <v>28767.2</v>
      </c>
      <c r="H211" s="20">
        <v>28.8</v>
      </c>
      <c r="I211" s="18">
        <f t="shared" si="23"/>
        <v>385.48048</v>
      </c>
      <c r="J211" s="1"/>
    </row>
    <row r="212" spans="2:10">
      <c r="B212" s="27">
        <v>201</v>
      </c>
      <c r="C212" s="26" t="s">
        <v>196</v>
      </c>
      <c r="D212" s="26">
        <v>25.44</v>
      </c>
      <c r="E212" s="18">
        <f t="shared" si="20"/>
        <v>25.44</v>
      </c>
      <c r="F212" s="18">
        <f t="shared" si="21"/>
        <v>1312.4496</v>
      </c>
      <c r="G212" s="19">
        <f t="shared" si="22"/>
        <v>19588.8</v>
      </c>
      <c r="H212" s="20">
        <v>29.8</v>
      </c>
      <c r="I212" s="18">
        <f t="shared" si="23"/>
        <v>262.48992</v>
      </c>
      <c r="J212" s="1"/>
    </row>
    <row r="213" spans="2:10">
      <c r="B213" s="27">
        <v>202</v>
      </c>
      <c r="C213" s="26" t="s">
        <v>197</v>
      </c>
      <c r="D213" s="26">
        <v>23.44</v>
      </c>
      <c r="E213" s="18">
        <f t="shared" si="20"/>
        <v>23.44</v>
      </c>
      <c r="F213" s="18">
        <f t="shared" si="21"/>
        <v>1209.2696</v>
      </c>
      <c r="G213" s="19">
        <f t="shared" si="22"/>
        <v>18048.8</v>
      </c>
      <c r="H213" s="20">
        <v>30.8</v>
      </c>
      <c r="I213" s="18">
        <f t="shared" si="23"/>
        <v>241.85392</v>
      </c>
      <c r="J213" s="1"/>
    </row>
    <row r="214" spans="2:10">
      <c r="B214" s="27">
        <v>203</v>
      </c>
      <c r="C214" s="26" t="s">
        <v>198</v>
      </c>
      <c r="D214" s="26">
        <v>27</v>
      </c>
      <c r="E214" s="18">
        <f t="shared" si="20"/>
        <v>27</v>
      </c>
      <c r="F214" s="18">
        <f t="shared" si="21"/>
        <v>1392.93</v>
      </c>
      <c r="G214" s="19">
        <f t="shared" si="22"/>
        <v>20790</v>
      </c>
      <c r="H214" s="20">
        <v>31.8</v>
      </c>
      <c r="I214" s="18">
        <f t="shared" si="23"/>
        <v>278.586</v>
      </c>
      <c r="J214" s="1"/>
    </row>
    <row r="215" spans="2:10">
      <c r="B215" s="27" t="s">
        <v>199</v>
      </c>
      <c r="C215" s="26" t="s">
        <v>199</v>
      </c>
      <c r="D215" s="26">
        <f>SUM(D12:D214)</f>
        <v>4715.76</v>
      </c>
      <c r="E215" s="28">
        <f>SUM(E12:E214)</f>
        <v>4715.76</v>
      </c>
      <c r="F215" s="28">
        <f>SUM(F12:F214)</f>
        <v>243286.0584</v>
      </c>
      <c r="G215" s="28">
        <f>SUM(G12:G214)</f>
        <v>3631135.2</v>
      </c>
      <c r="H215" s="28"/>
      <c r="I215" s="28">
        <f>SUM(I12:I214)</f>
        <v>48657.21168</v>
      </c>
      <c r="J215" s="1"/>
    </row>
    <row r="216" spans="2:10">
      <c r="B216" s="29"/>
      <c r="C216" s="30"/>
      <c r="D216" s="30"/>
      <c r="E216" s="31"/>
      <c r="F216" s="31"/>
      <c r="G216" s="31"/>
      <c r="H216" s="31"/>
      <c r="I216" s="31"/>
      <c r="J216" s="1"/>
    </row>
    <row r="217" spans="2:10">
      <c r="B217" s="29"/>
      <c r="C217" s="30"/>
      <c r="D217" s="30"/>
      <c r="E217" s="31"/>
      <c r="F217" s="31"/>
      <c r="G217" s="31"/>
      <c r="H217" s="31"/>
      <c r="I217" s="31"/>
      <c r="J217" s="1"/>
    </row>
    <row r="218" spans="2:10">
      <c r="B218" s="29"/>
      <c r="C218" s="30"/>
      <c r="D218" s="30"/>
      <c r="E218" s="31"/>
      <c r="F218" s="31"/>
      <c r="G218" s="31"/>
      <c r="H218" s="31"/>
      <c r="I218" s="31"/>
      <c r="J218" s="1"/>
    </row>
    <row r="219" spans="2:10">
      <c r="B219" s="29"/>
      <c r="C219" s="30"/>
      <c r="D219" s="30"/>
      <c r="E219" s="31"/>
      <c r="F219" s="31"/>
      <c r="G219" s="31"/>
      <c r="H219" s="31"/>
      <c r="I219" s="31"/>
      <c r="J219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85:C49586">
      <formula1>IF(OR(INDIRECT("RC",)="",LEN(INDIRECT("RC",))&gt;120),0,1)</formula1>
    </dataValidation>
    <dataValidation type="custom" showErrorMessage="1" errorTitle="错误提示" error="不能为空，最大长度不能超过255" sqref="D185:D4958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15:I4958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