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55"/>
  </bookViews>
  <sheets>
    <sheet name="清单" sheetId="1" r:id="rId1"/>
  </sheets>
  <definedNames>
    <definedName name="_xlnm.Print_Area" localSheetId="0">清单!$B$1:$I$21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<sst xmlns="http://schemas.openxmlformats.org/spreadsheetml/2006/main" count="16" uniqueCount="16">
  <si>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2026年种植业保险承保公示</t>
  </si>
  <si>
    <t xml:space="preserve"> 彰武县韩*辉农机专业合作社直接物化成本保险</t>
  </si>
  <si>
    <r>
      <rPr>
        <b/>
        <sz val="14"/>
        <color rgb="FF000000"/>
        <rFont val="宋体"/>
        <charset val="134"/>
        <scheme val="minor"/>
      </rPr>
      <t>标的品种：</t>
    </r>
    <r>
      <rPr>
        <b/>
        <u/>
        <sz val="14"/>
        <color rgb="FF000000"/>
        <rFont val="宋体"/>
        <charset val="134"/>
        <scheme val="minor"/>
      </rPr>
      <t xml:space="preserve">  花生   </t>
    </r>
    <r>
      <rPr>
        <b/>
        <sz val="14"/>
        <color rgb="FF000000"/>
        <rFont val="宋体"/>
        <charset val="134"/>
        <scheme val="minor"/>
      </rPr>
      <t xml:space="preserve">           监管电话：</t>
    </r>
    <r>
      <rPr>
        <b/>
        <u/>
        <sz val="14"/>
        <color rgb="FF000000"/>
        <rFont val="宋体"/>
        <charset val="134"/>
        <scheme val="minor"/>
      </rPr>
      <t xml:space="preserve">  12378  </t>
    </r>
  </si>
  <si>
    <t xml:space="preserve">      公示期：    月    日-至    月      日</t>
  </si>
  <si>
    <r>
      <rPr>
        <b/>
        <sz val="11"/>
        <color rgb="FF000000"/>
        <rFont val="宋体"/>
        <charset val="134"/>
        <scheme val="minor"/>
      </rPr>
      <t xml:space="preserve">      注:公示期内，对公示情况如有异议，请及时与安盟保险</t>
    </r>
    <r>
      <rPr>
        <b/>
        <u/>
        <sz val="11"/>
        <color rgb="FF000000"/>
        <rFont val="宋体"/>
        <charset val="134"/>
        <scheme val="minor"/>
      </rPr>
      <t xml:space="preserve">  彰武  </t>
    </r>
    <r>
      <rPr>
        <b/>
        <sz val="11"/>
        <color rgb="FF000000"/>
        <rFont val="宋体"/>
        <charset val="134"/>
        <scheme val="minor"/>
      </rPr>
      <t>支公司联系</t>
    </r>
  </si>
  <si>
    <r>
      <rPr>
        <b/>
        <sz val="11"/>
        <color rgb="FF000000"/>
        <rFont val="宋体"/>
        <charset val="134"/>
        <scheme val="minor"/>
      </rPr>
      <t xml:space="preserve">      联系人：</t>
    </r>
    <r>
      <rPr>
        <b/>
        <u/>
        <sz val="11"/>
        <color rgb="FF000000"/>
        <rFont val="宋体"/>
        <charset val="134"/>
        <scheme val="minor"/>
      </rPr>
      <t xml:space="preserve">    耿嘉繁   </t>
    </r>
    <r>
      <rPr>
        <b/>
        <sz val="11"/>
        <color rgb="FF000000"/>
        <rFont val="宋体"/>
        <charset val="134"/>
        <scheme val="minor"/>
      </rPr>
      <t xml:space="preserve">  联系电话：</t>
    </r>
    <r>
      <rPr>
        <b/>
        <u/>
        <sz val="11"/>
        <color rgb="FF000000"/>
        <rFont val="宋体"/>
        <charset val="134"/>
        <scheme val="minor"/>
      </rPr>
      <t xml:space="preserve">  04187925999   </t>
    </r>
    <r>
      <rPr>
        <b/>
        <sz val="11"/>
        <color rgb="FF000000"/>
        <rFont val="宋体"/>
        <charset val="134"/>
        <scheme val="minor"/>
      </rPr>
      <t xml:space="preserve">        单位：亩、元</t>
    </r>
  </si>
  <si>
    <t>序号</t>
  </si>
  <si>
    <t>被保险人姓名</t>
  </si>
  <si>
    <t>种植面积</t>
  </si>
  <si>
    <t>投保面积</t>
  </si>
  <si>
    <t>总保险费</t>
  </si>
  <si>
    <t>保险金额</t>
  </si>
  <si>
    <t>财政补贴比例</t>
  </si>
  <si>
    <t>农户自交保费</t>
  </si>
  <si>
    <t>彰武县韩*辉农机专业合作社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</si>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</sst>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0.00_);[Red]\(0.00\)"/>
    <numFmt numFmtId="178" formatCode="0.00_ "/>
  </numFmts>
  <fonts count="36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22"/>
      <color indexed="8"/>
      <name val="宋体"/>
      <charset val="134"/>
      <scheme val="minor"/>
    </font>
    <font>
      <b/>
      <sz val="18"/>
      <color rgb="FF000000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0"/>
    </font>
    <font>
      <sz val="11"/>
      <color indexed="8"/>
      <name val="宋体"/>
      <charset val="134"/>
    </font>
    <font>
      <sz val="12"/>
      <name val="宋体"/>
      <charset val="134"/>
    </font>
    <font>
      <b/>
      <u/>
      <sz val="11"/>
      <color rgb="FF000000"/>
      <name val="宋体"/>
      <charset val="134"/>
      <scheme val="minor"/>
    </font>
    <font>
      <b/>
      <u/>
      <sz val="14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3" fillId="6" borderId="9" applyNumberFormat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31" fillId="0" borderId="0">
      <alignment vertical="center"/>
    </xf>
    <xf numFmtId="0" fontId="32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1" fillId="0" borderId="0"/>
  </cellStyleXfs>
  <cellXfs count="25">
    <xf numFmtId="0" fontId="0" fillId="0" borderId="0" xfId="0" applyFont="1">
      <alignment vertical="center"/>
    </xf>
    <xf numFmtId="0" fontId="1" fillId="2" borderId="0" xfId="0" applyFont="1" applyFill="1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49" fontId="0" fillId="2" borderId="0" xfId="0" applyNumberFormat="1" applyFont="1" applyFill="1" applyAlignment="1">
      <alignment horizontal="center" vertical="center" wrapText="1"/>
    </xf>
    <xf numFmtId="176" fontId="0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49" fontId="10" fillId="0" borderId="2" xfId="0" applyNumberFormat="1" applyFont="1" applyFill="1" applyBorder="1" applyAlignment="1">
      <alignment horizontal="center" vertical="center" wrapText="1" shrinkToFit="1"/>
    </xf>
    <xf numFmtId="177" fontId="10" fillId="0" borderId="1" xfId="0" applyNumberFormat="1" applyFont="1" applyFill="1" applyBorder="1" applyAlignment="1">
      <alignment horizontal="center" vertical="center" shrinkToFit="1"/>
    </xf>
    <xf numFmtId="177" fontId="10" fillId="0" borderId="1" xfId="0" applyNumberFormat="1" applyFont="1" applyFill="1" applyBorder="1" applyAlignment="1">
      <alignment horizontal="center" vertical="center"/>
    </xf>
    <xf numFmtId="178" fontId="10" fillId="0" borderId="1" xfId="0" applyNumberFormat="1" applyFont="1" applyFill="1" applyBorder="1" applyAlignment="1">
      <alignment horizontal="center" vertical="center"/>
    </xf>
    <xf numFmtId="9" fontId="10" fillId="0" borderId="1" xfId="0" applyNumberFormat="1" applyFont="1" applyFill="1" applyBorder="1" applyAlignment="1">
      <alignment horizontal="center" vertical="center"/>
    </xf>
    <xf numFmtId="49" fontId="10" fillId="0" borderId="3" xfId="0" applyNumberFormat="1" applyFont="1" applyFill="1" applyBorder="1" applyAlignment="1">
      <alignment horizontal="center" vertical="center" wrapText="1" shrinkToFit="1"/>
    </xf>
    <xf numFmtId="0" fontId="0" fillId="2" borderId="1" xfId="0" applyFont="1" applyFill="1" applyBorder="1" applyAlignment="1">
      <alignment horizontal="center" vertical="center"/>
    </xf>
    <xf numFmtId="49" fontId="0" fillId="2" borderId="1" xfId="0" applyNumberFormat="1" applyFont="1" applyFill="1" applyBorder="1" applyAlignment="1">
      <alignment horizontal="center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5" xfId="49"/>
    <cellStyle name="常规 2 3" xfId="50"/>
    <cellStyle name="常规 10" xfId="51"/>
    <cellStyle name="常规 2" xfId="52"/>
    <cellStyle name="常规 4" xfId="53"/>
    <cellStyle name="常规 3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323850</xdr:colOff>
      <xdr:row>0</xdr:row>
      <xdr:rowOff>158750</xdr:rowOff>
    </xdr:from>
    <xdr:to>
      <xdr:col>4</xdr:col>
      <xdr:colOff>267970</xdr:colOff>
      <xdr:row>3</xdr:row>
      <xdr:rowOff>34290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3718"/>
        <a:stretch>
          <a:fillRect/>
        </a:stretch>
      </xdr:blipFill>
      <xdr:spPr>
        <a:xfrm>
          <a:off x="485775" y="158750"/>
          <a:ext cx="2258695" cy="6502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J14"/>
  <sheetViews>
    <sheetView tabSelected="1" topLeftCell="B1" workbookViewId="0">
      <selection activeCell="M14" sqref="M14"/>
    </sheetView>
  </sheetViews>
  <sheetFormatPr defaultColWidth="9" defaultRowHeight="13.5"/>
  <cols>
    <col min="1" max="1" width="2.125" style="2" customWidth="1"/>
    <col min="2" max="2" width="6" style="3" customWidth="1"/>
    <col min="3" max="3" width="13.375" style="4" customWidth="1"/>
    <col min="4" max="4" width="11" style="4" customWidth="1"/>
    <col min="5" max="5" width="11" style="5" customWidth="1"/>
    <col min="6" max="6" width="12.25" style="5" customWidth="1"/>
    <col min="7" max="7" width="15.125" style="5" customWidth="1"/>
    <col min="8" max="8" width="11.125" style="5" customWidth="1"/>
    <col min="9" max="9" width="13.75" style="5" customWidth="1"/>
    <col min="10" max="16384" width="9" style="2"/>
  </cols>
  <sheetData>
    <row r="1" ht="17" customHeight="1"/>
    <row r="2" ht="23" customHeight="1"/>
    <row r="3" ht="21" customHeight="1"/>
    <row r="4" ht="29" customHeight="1" spans="2:10">
      <c r="B4" s="6" t="s">
        <v>0</v>
      </c>
      <c r="C4" s="6"/>
      <c r="D4" s="6"/>
      <c r="E4" s="6"/>
      <c r="F4" s="6"/>
      <c r="G4" s="6"/>
      <c r="H4" s="6"/>
      <c r="I4" s="6"/>
    </row>
    <row r="5" ht="21" customHeight="1" spans="2:10">
      <c r="B5" s="7" t="s">
        <v>1</v>
      </c>
      <c r="C5" s="8"/>
      <c r="D5" s="8"/>
      <c r="E5" s="8"/>
      <c r="F5" s="8"/>
      <c r="G5" s="8"/>
      <c r="H5" s="8"/>
      <c r="I5" s="8"/>
    </row>
    <row r="6" ht="21" customHeight="1" spans="2:10">
      <c r="B6" s="9"/>
      <c r="C6" s="10" t="s">
        <v>2</v>
      </c>
      <c r="D6" s="11"/>
      <c r="E6" s="11"/>
      <c r="F6" s="11"/>
      <c r="G6" s="11"/>
      <c r="H6" s="11"/>
      <c r="I6" s="11"/>
    </row>
    <row r="7" ht="21" customHeight="1" spans="2:10">
      <c r="B7" s="12" t="s">
        <v>3</v>
      </c>
      <c r="C7" s="12"/>
      <c r="D7" s="12"/>
      <c r="E7" s="12"/>
      <c r="F7" s="12"/>
      <c r="G7" s="12"/>
      <c r="H7" s="12"/>
      <c r="I7" s="12"/>
    </row>
    <row r="8" ht="21" customHeight="1" spans="2:10">
      <c r="B8" s="13" t="s">
        <v>4</v>
      </c>
      <c r="C8" s="12"/>
      <c r="D8" s="12"/>
      <c r="E8" s="12"/>
      <c r="F8" s="12"/>
      <c r="G8" s="12"/>
      <c r="H8" s="12"/>
      <c r="I8" s="12"/>
    </row>
    <row r="9" ht="21" customHeight="1" spans="2:10">
      <c r="B9" s="13" t="s">
        <v>5</v>
      </c>
      <c r="C9" s="12"/>
      <c r="D9" s="12"/>
      <c r="E9" s="12"/>
      <c r="F9" s="12"/>
      <c r="G9" s="12"/>
      <c r="H9" s="12"/>
      <c r="I9" s="12"/>
    </row>
    <row r="10" ht="21" customHeight="1" spans="2:10">
      <c r="C10" s="3"/>
      <c r="D10" s="3"/>
      <c r="E10" s="3"/>
      <c r="F10" s="3"/>
      <c r="G10" s="3"/>
      <c r="H10" s="3"/>
      <c r="I10" s="3"/>
    </row>
    <row r="11" s="1" customFormat="1" ht="30" customHeight="1" spans="2:10">
      <c r="B11" s="14" t="s">
        <v>6</v>
      </c>
      <c r="C11" s="14" t="s">
        <v>7</v>
      </c>
      <c r="D11" s="14" t="s">
        <v>8</v>
      </c>
      <c r="E11" s="14" t="s">
        <v>9</v>
      </c>
      <c r="F11" s="14" t="s">
        <v>10</v>
      </c>
      <c r="G11" s="14" t="s">
        <v>11</v>
      </c>
      <c r="H11" s="14" t="s">
        <v>12</v>
      </c>
      <c r="I11" s="14" t="s">
        <v>13</v>
      </c>
    </row>
    <row r="12" s="1" customFormat="1" ht="15" customHeight="1" spans="2:10">
      <c r="B12" s="15">
        <v>1</v>
      </c>
      <c r="C12" s="16" t="s">
        <v>14</v>
      </c>
      <c r="D12" s="17">
        <v>570</v>
      </c>
      <c r="E12" s="18">
        <f>D12</f>
        <v>570</v>
      </c>
      <c r="F12" s="18">
        <f>E12*22.05</f>
        <v>12568.5</v>
      </c>
      <c r="G12" s="19">
        <f>E12*490</f>
        <v>279300</v>
      </c>
      <c r="H12" s="20">
        <v>0.8</v>
      </c>
      <c r="I12" s="18">
        <f>F12*0.2</f>
        <v>2513.7</v>
      </c>
    </row>
    <row r="13" s="1" customFormat="1" ht="15" customHeight="1" spans="2:10">
      <c r="B13" s="15"/>
      <c r="C13" s="21"/>
      <c r="D13" s="17"/>
      <c r="E13" s="18"/>
      <c r="F13" s="18"/>
      <c r="G13" s="19"/>
      <c r="H13" s="20"/>
      <c r="I13" s="18"/>
    </row>
    <row r="14" spans="2:10">
      <c r="B14" s="22" t="s">
        <v>15</v>
      </c>
      <c r="C14" s="23"/>
      <c r="D14" s="23">
        <f t="shared" ref="D14:I14" si="0">SUM(D12:D12)</f>
        <v>570</v>
      </c>
      <c r="E14" s="24">
        <f t="shared" si="0"/>
        <v>570</v>
      </c>
      <c r="F14" s="24">
        <f t="shared" si="0"/>
        <v>12568.5</v>
      </c>
      <c r="G14" s="24">
        <f t="shared" si="0"/>
        <v>279300</v>
      </c>
      <c r="H14" s="24"/>
      <c r="I14" s="24">
        <f t="shared" si="0"/>
        <v>2513.7</v>
      </c>
      <c r="J14" s="1"/>
    </row>
  </sheetData>
  <mergeCells count="8">
    <mergeCell ref="B4:I4"/>
    <mergeCell ref="B5:I5"/>
    <mergeCell ref="C6:I6"/>
    <mergeCell ref="B7:I7"/>
    <mergeCell ref="B8:I8"/>
    <mergeCell ref="B9:I9"/>
    <mergeCell ref="B10:I10"/>
    <mergeCell ref="C12:C13"/>
  </mergeCells>
  <dataValidations count="3">
    <dataValidation type="custom" showErrorMessage="1" errorTitle="错误提示" error="不能为空，最大长度不能超过120" sqref="C14:C49416">
      <formula1>IF(OR(INDIRECT("RC",)="",LEN(INDIRECT("RC",))&gt;120),0,1)</formula1>
    </dataValidation>
    <dataValidation type="custom" showErrorMessage="1" errorTitle="错误提示" error="不能为空，最大长度不能超过255" sqref="D14:D49416">
      <formula1>IF(OR(INDIRECT("RC",)="",LEN(INDIRECT("RC",))&gt;255),0,1)</formula1>
    </dataValidation>
    <dataValidation type="custom" showInputMessage="1" showErrorMessage="1" errorTitle="错误提示" error="只能填写数字最大长度不能超过12" promptTitle="操作提示" prompt="数据精确到小数点后2位" sqref="E14:I49416">
      <formula1>IF(OR(ISNUMBER(INDIRECT("RC",))=FALSE,LEN(INDIRECT("RC",))&gt;12),0,1)</formula1>
    </dataValidation>
  </dataValidations>
  <printOptions horizontalCentered="1"/>
  <pageMargins left="0.156944444444444" right="0.156944444444444" top="0.590277777777778" bottom="0.118055555555556" header="0.5" footer="0.5"/>
  <pageSetup paperSize="9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刘文举</cp:lastModifiedBy>
  <dcterms:created xsi:type="dcterms:W3CDTF">2021-07-03T02:42:00Z</dcterms:created>
  <dcterms:modified xsi:type="dcterms:W3CDTF">2026-07-09T07:14:16Z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32B0B17E04C1487888FC689C13CF9F1C_13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