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<sst xmlns="http://schemas.openxmlformats.org/spreadsheetml/2006/main" count="16" uniqueCount="16">
  <si>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</si>
  <si>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>彰武县绿*家庭农场（个体工商户）完全成本保险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</si>
  <si>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</si>
  <si>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</si>
  <si>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</si>
  <si>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</si>
  <si>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</si>
  <si>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</si>
  <si>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</si>
  <si>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</si>
  <si>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</si>
  <si>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</si>
  <si>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</si>
  <si>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</si>
  <si>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彰武县绿*家庭农场（个体工商户）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</si>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</sst>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F23" sqref="F2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43" customHeight="1" spans="2:10">
      <c r="B12" s="15">
        <v>1</v>
      </c>
      <c r="C12" s="16" t="s">
        <v>14</v>
      </c>
      <c r="D12" s="17">
        <v>4605</v>
      </c>
      <c r="E12" s="18">
        <f>D12</f>
        <v>4605</v>
      </c>
      <c r="F12" s="18">
        <f>E12*51.59</f>
        <v>237571.95</v>
      </c>
      <c r="G12" s="19">
        <f>E12*770</f>
        <v>3545850</v>
      </c>
      <c r="H12" s="20">
        <v>0.8</v>
      </c>
      <c r="I12" s="18">
        <f>F12*0.2</f>
        <v>47514.39</v>
      </c>
    </row>
    <row r="13" s="1" customFormat="1" ht="12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15" t="s">
        <v>15</v>
      </c>
      <c r="C14" s="22"/>
      <c r="D14" s="17">
        <f>SUM(D12:D12)</f>
        <v>4605</v>
      </c>
      <c r="E14" s="18">
        <f>SUM(E12:E12)</f>
        <v>4605</v>
      </c>
      <c r="F14" s="18">
        <f>SUM(F12:F12)</f>
        <v>237571.95</v>
      </c>
      <c r="G14" s="19">
        <f>SUM(G12:G12)</f>
        <v>3545850</v>
      </c>
      <c r="H14" s="20"/>
      <c r="I14" s="18">
        <f>SUM(I12:I12)</f>
        <v>47514.39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