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<sst xmlns="http://schemas.openxmlformats.org/spreadsheetml/2006/main" count="17" uniqueCount="17">
  <si>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2026年种植业保险承保公示</t>
  </si>
  <si>
    <t>彰武县创*原种繁育有限公司完全成本保险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</si>
  <si>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</si>
  <si>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</si>
  <si>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</si>
  <si>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</si>
  <si>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</si>
  <si>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</si>
  <si>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</si>
  <si>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</si>
  <si>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</si>
  <si>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</si>
  <si>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</si>
  <si>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</si>
  <si>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张*辉</t>
  </si>
  <si>
    <t>张*志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</si>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</sst>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2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4"/>
  <sheetViews>
    <sheetView tabSelected="1" workbookViewId="0">
      <selection activeCell="I23" sqref="I23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10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10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10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10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10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10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10">
      <c r="C10" s="3"/>
      <c r="D10" s="3"/>
      <c r="E10" s="3"/>
      <c r="F10" s="3"/>
      <c r="G10" s="3"/>
      <c r="H10" s="3"/>
      <c r="I10" s="3"/>
    </row>
    <row r="11" s="1" customFormat="1" ht="30" customHeight="1" spans="2:10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22" customHeight="1" spans="2:10">
      <c r="B12" s="15">
        <v>1</v>
      </c>
      <c r="C12" s="16" t="s">
        <v>14</v>
      </c>
      <c r="D12" s="17">
        <v>136</v>
      </c>
      <c r="E12" s="18">
        <f>D12</f>
        <v>136</v>
      </c>
      <c r="F12" s="18">
        <f>E12*51.59</f>
        <v>7016.24</v>
      </c>
      <c r="G12" s="19">
        <f>E12*770</f>
        <v>104720</v>
      </c>
      <c r="H12" s="20">
        <v>0.8</v>
      </c>
      <c r="I12" s="18">
        <f>F12*0.2</f>
        <v>1403.248</v>
      </c>
    </row>
    <row r="13" s="1" customFormat="1" ht="22" customHeight="1" spans="2:10">
      <c r="B13" s="15">
        <v>2</v>
      </c>
      <c r="C13" s="16" t="s">
        <v>15</v>
      </c>
      <c r="D13" s="17">
        <v>200</v>
      </c>
      <c r="E13" s="18">
        <f>D13</f>
        <v>200</v>
      </c>
      <c r="F13" s="18">
        <f>E13*51.59</f>
        <v>10318</v>
      </c>
      <c r="G13" s="19">
        <f>E13*770</f>
        <v>154000</v>
      </c>
      <c r="H13" s="20">
        <v>0.8</v>
      </c>
      <c r="I13" s="18">
        <f>F13*0.2</f>
        <v>2063.6</v>
      </c>
    </row>
    <row r="14" ht="22" customHeight="1" spans="2:10">
      <c r="B14" s="15" t="s">
        <v>16</v>
      </c>
      <c r="C14" s="21"/>
      <c r="D14" s="17">
        <f>SUM(D12:D13)</f>
        <v>336</v>
      </c>
      <c r="E14" s="18">
        <f>SUM(E12:E13)</f>
        <v>336</v>
      </c>
      <c r="F14" s="18">
        <f>SUM(F12:F13)</f>
        <v>17334.24</v>
      </c>
      <c r="G14" s="19">
        <f>SUM(G12:G13)</f>
        <v>258720</v>
      </c>
      <c r="H14" s="20"/>
      <c r="I14" s="18">
        <f>SUM(I12:I13)</f>
        <v>3466.848</v>
      </c>
      <c r="J14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15:C49425">
      <formula1>IF(OR(INDIRECT("RC",)="",LEN(INDIRECT("RC",))&gt;120),0,1)</formula1>
    </dataValidation>
    <dataValidation type="custom" showErrorMessage="1" errorTitle="错误提示" error="不能为空，最大长度不能超过255" sqref="D15:D49425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5:I49425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2026-07-09T07:10:37Z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