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清单!$A$1:$I$65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<sst xmlns="http://schemas.openxmlformats.org/spreadsheetml/2006/main" count="68" uniqueCount="62">
  <si>
    <t>2026年种植业保险承保公示</t>
  </si>
  <si>
    <t>彰武县创*原种繁育有限公司完全成本保险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</si>
  <si>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</si>
  <si>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</si>
  <si>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</si>
  <si>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</si>
  <si>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</si>
  <si>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</si>
  <si>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</si>
  <si>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</si>
  <si>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</si>
  <si>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</si>
  <si>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</si>
  <si>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</si>
  <si>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王*亭</t>
  </si>
  <si>
    <t>张*仙</t>
  </si>
  <si>
    <t>马*</t>
  </si>
  <si>
    <t>张*全</t>
  </si>
  <si>
    <t>邰*霄</t>
  </si>
  <si>
    <t>何*华</t>
  </si>
  <si>
    <t>马*彬</t>
  </si>
  <si>
    <t>张*</t>
  </si>
  <si>
    <t>孙*海</t>
  </si>
  <si>
    <t>谢*刚</t>
  </si>
  <si>
    <t>徐*贵</t>
  </si>
  <si>
    <t>张*志</t>
  </si>
  <si>
    <t>张*梅</t>
  </si>
  <si>
    <t>潘*林</t>
  </si>
  <si>
    <t>张*静</t>
  </si>
  <si>
    <t>王*</t>
  </si>
  <si>
    <t>罗*雨</t>
  </si>
  <si>
    <t>孙*龙</t>
  </si>
  <si>
    <t>刘*甫</t>
  </si>
  <si>
    <t>何*献</t>
  </si>
  <si>
    <t>侯*智</t>
  </si>
  <si>
    <t>刘*</t>
  </si>
  <si>
    <t>刘*琴</t>
  </si>
  <si>
    <t>张*军</t>
  </si>
  <si>
    <t>单*军</t>
  </si>
  <si>
    <t>单*东</t>
  </si>
  <si>
    <t>李*志</t>
  </si>
  <si>
    <t>丁*德</t>
  </si>
  <si>
    <t>魏*</t>
  </si>
  <si>
    <t>孙*奎</t>
  </si>
  <si>
    <t>王*党</t>
  </si>
  <si>
    <t>单*新</t>
  </si>
  <si>
    <t>丁*荣</t>
  </si>
  <si>
    <t>单*娟</t>
  </si>
  <si>
    <t>张*娇</t>
  </si>
  <si>
    <t>丁*发</t>
  </si>
  <si>
    <t>齐*</t>
  </si>
  <si>
    <t>刘*霞</t>
  </si>
  <si>
    <t>田*玲</t>
  </si>
  <si>
    <t>孙*国</t>
  </si>
  <si>
    <t>张*宁</t>
  </si>
  <si>
    <t>陶*伟</t>
  </si>
  <si>
    <t>丁*</t>
  </si>
  <si>
    <t>张*贺</t>
  </si>
  <si>
    <t>谢*红</t>
  </si>
  <si>
    <t>罗*勇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</si>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</sst>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2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64"/>
  <sheetViews>
    <sheetView tabSelected="1" topLeftCell="A12" workbookViewId="0">
      <selection activeCell="M12" sqref="M12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2" spans="2:9">
      <c r="B12" s="15">
        <v>1</v>
      </c>
      <c r="C12" s="16" t="s">
        <v>14</v>
      </c>
      <c r="D12" s="17">
        <v>25</v>
      </c>
      <c r="E12" s="18">
        <f>D12</f>
        <v>25</v>
      </c>
      <c r="F12" s="18">
        <f>E12*51.59</f>
        <v>1289.75</v>
      </c>
      <c r="G12" s="19">
        <f>E12*770</f>
        <v>19250</v>
      </c>
      <c r="H12" s="20">
        <v>0.8</v>
      </c>
      <c r="I12" s="18">
        <f>F12*0.2</f>
        <v>257.95</v>
      </c>
    </row>
    <row r="13" s="1" customFormat="1" ht="12" spans="2:9">
      <c r="B13" s="15">
        <v>2</v>
      </c>
      <c r="C13" s="16" t="s">
        <v>15</v>
      </c>
      <c r="D13" s="17">
        <v>24</v>
      </c>
      <c r="E13" s="18">
        <f t="shared" ref="E13:E44" si="0">D13</f>
        <v>24</v>
      </c>
      <c r="F13" s="18">
        <f t="shared" ref="F13:F44" si="1">E13*51.59</f>
        <v>1238.16</v>
      </c>
      <c r="G13" s="19">
        <f t="shared" ref="G13:G44" si="2">E13*770</f>
        <v>18480</v>
      </c>
      <c r="H13" s="20">
        <v>0.8</v>
      </c>
      <c r="I13" s="18">
        <f t="shared" ref="I13:I44" si="3">F13*0.2</f>
        <v>247.632</v>
      </c>
    </row>
    <row r="14" s="1" customFormat="1" ht="12" spans="2:9">
      <c r="B14" s="15">
        <v>3</v>
      </c>
      <c r="C14" s="16" t="s">
        <v>16</v>
      </c>
      <c r="D14" s="17">
        <v>18.14</v>
      </c>
      <c r="E14" s="18">
        <f t="shared" si="0"/>
        <v>18.14</v>
      </c>
      <c r="F14" s="18">
        <f t="shared" si="1"/>
        <v>935.8426</v>
      </c>
      <c r="G14" s="19">
        <f t="shared" si="2"/>
        <v>13967.8</v>
      </c>
      <c r="H14" s="20">
        <v>0.8</v>
      </c>
      <c r="I14" s="18">
        <f t="shared" si="3"/>
        <v>187.16852</v>
      </c>
    </row>
    <row r="15" s="1" customFormat="1" ht="12" spans="2:9">
      <c r="B15" s="15">
        <v>4</v>
      </c>
      <c r="C15" s="16" t="s">
        <v>17</v>
      </c>
      <c r="D15" s="17">
        <v>18.1</v>
      </c>
      <c r="E15" s="18">
        <f t="shared" si="0"/>
        <v>18.1</v>
      </c>
      <c r="F15" s="18">
        <f t="shared" si="1"/>
        <v>933.779</v>
      </c>
      <c r="G15" s="19">
        <f t="shared" si="2"/>
        <v>13937</v>
      </c>
      <c r="H15" s="20">
        <v>0.8</v>
      </c>
      <c r="I15" s="18">
        <f t="shared" si="3"/>
        <v>186.7558</v>
      </c>
    </row>
    <row r="16" s="1" customFormat="1" ht="12" spans="2:9">
      <c r="B16" s="15">
        <v>5</v>
      </c>
      <c r="C16" s="16" t="s">
        <v>18</v>
      </c>
      <c r="D16" s="17">
        <v>45</v>
      </c>
      <c r="E16" s="18">
        <f t="shared" si="0"/>
        <v>45</v>
      </c>
      <c r="F16" s="18">
        <f t="shared" si="1"/>
        <v>2321.55</v>
      </c>
      <c r="G16" s="19">
        <f t="shared" si="2"/>
        <v>34650</v>
      </c>
      <c r="H16" s="20">
        <v>0.8</v>
      </c>
      <c r="I16" s="18">
        <f t="shared" si="3"/>
        <v>464.31</v>
      </c>
    </row>
    <row r="17" s="1" customFormat="1" ht="12" spans="2:9">
      <c r="B17" s="15">
        <v>6</v>
      </c>
      <c r="C17" s="16" t="s">
        <v>19</v>
      </c>
      <c r="D17" s="17">
        <v>45</v>
      </c>
      <c r="E17" s="18">
        <f t="shared" si="0"/>
        <v>45</v>
      </c>
      <c r="F17" s="18">
        <f t="shared" si="1"/>
        <v>2321.55</v>
      </c>
      <c r="G17" s="19">
        <f t="shared" si="2"/>
        <v>34650</v>
      </c>
      <c r="H17" s="20">
        <v>0.8</v>
      </c>
      <c r="I17" s="18">
        <f t="shared" si="3"/>
        <v>464.31</v>
      </c>
    </row>
    <row r="18" s="1" customFormat="1" ht="12" spans="2:9">
      <c r="B18" s="15">
        <v>7</v>
      </c>
      <c r="C18" s="16" t="s">
        <v>20</v>
      </c>
      <c r="D18" s="17">
        <v>27</v>
      </c>
      <c r="E18" s="18">
        <f t="shared" si="0"/>
        <v>27</v>
      </c>
      <c r="F18" s="18">
        <f t="shared" si="1"/>
        <v>1392.93</v>
      </c>
      <c r="G18" s="19">
        <f t="shared" si="2"/>
        <v>20790</v>
      </c>
      <c r="H18" s="20">
        <v>0.8</v>
      </c>
      <c r="I18" s="18">
        <f t="shared" si="3"/>
        <v>278.586</v>
      </c>
    </row>
    <row r="19" s="1" customFormat="1" ht="12" spans="2:9">
      <c r="B19" s="15">
        <v>8</v>
      </c>
      <c r="C19" s="16" t="s">
        <v>21</v>
      </c>
      <c r="D19" s="17">
        <v>30</v>
      </c>
      <c r="E19" s="18">
        <f t="shared" si="0"/>
        <v>30</v>
      </c>
      <c r="F19" s="18">
        <f t="shared" si="1"/>
        <v>1547.7</v>
      </c>
      <c r="G19" s="19">
        <f t="shared" si="2"/>
        <v>23100</v>
      </c>
      <c r="H19" s="20">
        <v>0.8</v>
      </c>
      <c r="I19" s="18">
        <f t="shared" si="3"/>
        <v>309.54</v>
      </c>
    </row>
    <row r="20" s="1" customFormat="1" ht="12" spans="2:9">
      <c r="B20" s="15">
        <v>9</v>
      </c>
      <c r="C20" s="16" t="s">
        <v>22</v>
      </c>
      <c r="D20" s="17">
        <v>6</v>
      </c>
      <c r="E20" s="18">
        <f t="shared" si="0"/>
        <v>6</v>
      </c>
      <c r="F20" s="18">
        <f t="shared" si="1"/>
        <v>309.54</v>
      </c>
      <c r="G20" s="19">
        <f t="shared" si="2"/>
        <v>4620</v>
      </c>
      <c r="H20" s="20">
        <v>0.8</v>
      </c>
      <c r="I20" s="18">
        <f t="shared" si="3"/>
        <v>61.908</v>
      </c>
    </row>
    <row r="21" s="1" customFormat="1" ht="12" spans="2:9">
      <c r="B21" s="15">
        <v>10</v>
      </c>
      <c r="C21" s="16" t="s">
        <v>23</v>
      </c>
      <c r="D21" s="17">
        <v>21.3</v>
      </c>
      <c r="E21" s="18">
        <f t="shared" si="0"/>
        <v>21.3</v>
      </c>
      <c r="F21" s="18">
        <f t="shared" si="1"/>
        <v>1098.867</v>
      </c>
      <c r="G21" s="19">
        <f t="shared" si="2"/>
        <v>16401</v>
      </c>
      <c r="H21" s="20">
        <v>0.8</v>
      </c>
      <c r="I21" s="18">
        <f t="shared" si="3"/>
        <v>219.7734</v>
      </c>
    </row>
    <row r="22" s="1" customFormat="1" ht="12" spans="2:9">
      <c r="B22" s="15">
        <v>11</v>
      </c>
      <c r="C22" s="16" t="s">
        <v>24</v>
      </c>
      <c r="D22" s="17">
        <v>32.63</v>
      </c>
      <c r="E22" s="18">
        <f t="shared" si="0"/>
        <v>32.63</v>
      </c>
      <c r="F22" s="18">
        <f t="shared" si="1"/>
        <v>1683.3817</v>
      </c>
      <c r="G22" s="19">
        <f t="shared" si="2"/>
        <v>25125.1</v>
      </c>
      <c r="H22" s="20">
        <v>0.8</v>
      </c>
      <c r="I22" s="18">
        <f t="shared" si="3"/>
        <v>336.67634</v>
      </c>
    </row>
    <row r="23" s="1" customFormat="1" ht="12" spans="2:9">
      <c r="B23" s="15">
        <v>12</v>
      </c>
      <c r="C23" s="16" t="s">
        <v>25</v>
      </c>
      <c r="D23" s="17">
        <v>46.17</v>
      </c>
      <c r="E23" s="18">
        <f t="shared" si="0"/>
        <v>46.17</v>
      </c>
      <c r="F23" s="18">
        <f t="shared" si="1"/>
        <v>2381.9103</v>
      </c>
      <c r="G23" s="19">
        <f t="shared" si="2"/>
        <v>35550.9</v>
      </c>
      <c r="H23" s="20">
        <v>0.8</v>
      </c>
      <c r="I23" s="18">
        <f t="shared" si="3"/>
        <v>476.38206</v>
      </c>
    </row>
    <row r="24" s="1" customFormat="1" ht="12" spans="2:9">
      <c r="B24" s="15">
        <v>13</v>
      </c>
      <c r="C24" s="16" t="s">
        <v>26</v>
      </c>
      <c r="D24" s="17">
        <v>12.17</v>
      </c>
      <c r="E24" s="18">
        <f t="shared" si="0"/>
        <v>12.17</v>
      </c>
      <c r="F24" s="18">
        <f t="shared" si="1"/>
        <v>627.8503</v>
      </c>
      <c r="G24" s="19">
        <f t="shared" si="2"/>
        <v>9370.9</v>
      </c>
      <c r="H24" s="20">
        <v>0.8</v>
      </c>
      <c r="I24" s="18">
        <f t="shared" si="3"/>
        <v>125.57006</v>
      </c>
    </row>
    <row r="25" s="1" customFormat="1" ht="12" spans="2:9">
      <c r="B25" s="15">
        <v>14</v>
      </c>
      <c r="C25" s="16" t="s">
        <v>27</v>
      </c>
      <c r="D25" s="17">
        <v>18</v>
      </c>
      <c r="E25" s="18">
        <f t="shared" si="0"/>
        <v>18</v>
      </c>
      <c r="F25" s="18">
        <f t="shared" si="1"/>
        <v>928.62</v>
      </c>
      <c r="G25" s="19">
        <f t="shared" si="2"/>
        <v>13860</v>
      </c>
      <c r="H25" s="20">
        <v>0.8</v>
      </c>
      <c r="I25" s="18">
        <f t="shared" si="3"/>
        <v>185.724</v>
      </c>
    </row>
    <row r="26" s="1" customFormat="1" ht="12" spans="2:9">
      <c r="B26" s="15">
        <v>15</v>
      </c>
      <c r="C26" s="16" t="s">
        <v>28</v>
      </c>
      <c r="D26" s="17">
        <v>18.87</v>
      </c>
      <c r="E26" s="18">
        <f t="shared" si="0"/>
        <v>18.87</v>
      </c>
      <c r="F26" s="18">
        <f t="shared" si="1"/>
        <v>973.5033</v>
      </c>
      <c r="G26" s="19">
        <f t="shared" si="2"/>
        <v>14529.9</v>
      </c>
      <c r="H26" s="20">
        <v>0.8</v>
      </c>
      <c r="I26" s="18">
        <f t="shared" si="3"/>
        <v>194.70066</v>
      </c>
    </row>
    <row r="27" s="1" customFormat="1" ht="12" spans="2:9">
      <c r="B27" s="15">
        <v>16</v>
      </c>
      <c r="C27" s="16" t="s">
        <v>29</v>
      </c>
      <c r="D27" s="17">
        <v>40</v>
      </c>
      <c r="E27" s="18">
        <f t="shared" si="0"/>
        <v>40</v>
      </c>
      <c r="F27" s="18">
        <f t="shared" si="1"/>
        <v>2063.6</v>
      </c>
      <c r="G27" s="19">
        <f t="shared" si="2"/>
        <v>30800</v>
      </c>
      <c r="H27" s="20">
        <v>0.8</v>
      </c>
      <c r="I27" s="18">
        <f t="shared" si="3"/>
        <v>412.72</v>
      </c>
    </row>
    <row r="28" s="1" customFormat="1" ht="12" spans="2:9">
      <c r="B28" s="15">
        <v>17</v>
      </c>
      <c r="C28" s="16" t="s">
        <v>30</v>
      </c>
      <c r="D28" s="17">
        <v>18</v>
      </c>
      <c r="E28" s="18">
        <f t="shared" si="0"/>
        <v>18</v>
      </c>
      <c r="F28" s="18">
        <f t="shared" si="1"/>
        <v>928.62</v>
      </c>
      <c r="G28" s="19">
        <f t="shared" si="2"/>
        <v>13860</v>
      </c>
      <c r="H28" s="20">
        <v>0.8</v>
      </c>
      <c r="I28" s="18">
        <f t="shared" si="3"/>
        <v>185.724</v>
      </c>
    </row>
    <row r="29" s="1" customFormat="1" ht="12" spans="2:9">
      <c r="B29" s="15">
        <v>18</v>
      </c>
      <c r="C29" s="16" t="s">
        <v>31</v>
      </c>
      <c r="D29" s="17">
        <v>30</v>
      </c>
      <c r="E29" s="18">
        <f t="shared" si="0"/>
        <v>30</v>
      </c>
      <c r="F29" s="18">
        <f t="shared" si="1"/>
        <v>1547.7</v>
      </c>
      <c r="G29" s="19">
        <f t="shared" si="2"/>
        <v>23100</v>
      </c>
      <c r="H29" s="20">
        <v>0.8</v>
      </c>
      <c r="I29" s="18">
        <f t="shared" si="3"/>
        <v>309.54</v>
      </c>
    </row>
    <row r="30" s="1" customFormat="1" ht="12" spans="2:9">
      <c r="B30" s="15">
        <v>19</v>
      </c>
      <c r="C30" s="16" t="s">
        <v>32</v>
      </c>
      <c r="D30" s="17">
        <v>26.16</v>
      </c>
      <c r="E30" s="18">
        <f t="shared" si="0"/>
        <v>26.16</v>
      </c>
      <c r="F30" s="18">
        <f t="shared" si="1"/>
        <v>1349.5944</v>
      </c>
      <c r="G30" s="19">
        <f t="shared" si="2"/>
        <v>20143.2</v>
      </c>
      <c r="H30" s="20">
        <v>0.8</v>
      </c>
      <c r="I30" s="18">
        <f t="shared" si="3"/>
        <v>269.91888</v>
      </c>
    </row>
    <row r="31" s="1" customFormat="1" ht="12" spans="2:9">
      <c r="B31" s="15">
        <v>20</v>
      </c>
      <c r="C31" s="16" t="s">
        <v>33</v>
      </c>
      <c r="D31" s="17">
        <v>22</v>
      </c>
      <c r="E31" s="18">
        <f t="shared" si="0"/>
        <v>22</v>
      </c>
      <c r="F31" s="18">
        <f t="shared" si="1"/>
        <v>1134.98</v>
      </c>
      <c r="G31" s="19">
        <f t="shared" si="2"/>
        <v>16940</v>
      </c>
      <c r="H31" s="20">
        <v>0.8</v>
      </c>
      <c r="I31" s="18">
        <f t="shared" si="3"/>
        <v>226.996</v>
      </c>
    </row>
    <row r="32" s="1" customFormat="1" ht="12" spans="2:9">
      <c r="B32" s="15">
        <v>21</v>
      </c>
      <c r="C32" s="16" t="s">
        <v>34</v>
      </c>
      <c r="D32" s="17">
        <v>56</v>
      </c>
      <c r="E32" s="18">
        <f t="shared" si="0"/>
        <v>56</v>
      </c>
      <c r="F32" s="18">
        <f t="shared" si="1"/>
        <v>2889.04</v>
      </c>
      <c r="G32" s="19">
        <f t="shared" si="2"/>
        <v>43120</v>
      </c>
      <c r="H32" s="20">
        <v>0.8</v>
      </c>
      <c r="I32" s="18">
        <f t="shared" si="3"/>
        <v>577.808</v>
      </c>
    </row>
    <row r="33" s="1" customFormat="1" ht="12" spans="2:9">
      <c r="B33" s="15">
        <v>22</v>
      </c>
      <c r="C33" s="16" t="s">
        <v>35</v>
      </c>
      <c r="D33" s="17">
        <v>12</v>
      </c>
      <c r="E33" s="18">
        <f t="shared" si="0"/>
        <v>12</v>
      </c>
      <c r="F33" s="18">
        <f t="shared" si="1"/>
        <v>619.08</v>
      </c>
      <c r="G33" s="19">
        <f t="shared" si="2"/>
        <v>9240</v>
      </c>
      <c r="H33" s="20">
        <v>0.8</v>
      </c>
      <c r="I33" s="18">
        <f t="shared" si="3"/>
        <v>123.816</v>
      </c>
    </row>
    <row r="34" s="1" customFormat="1" ht="12" spans="2:9">
      <c r="B34" s="15">
        <v>23</v>
      </c>
      <c r="C34" s="16" t="s">
        <v>36</v>
      </c>
      <c r="D34" s="17">
        <v>42</v>
      </c>
      <c r="E34" s="18">
        <f t="shared" si="0"/>
        <v>42</v>
      </c>
      <c r="F34" s="18">
        <f t="shared" si="1"/>
        <v>2166.78</v>
      </c>
      <c r="G34" s="19">
        <f t="shared" si="2"/>
        <v>32340</v>
      </c>
      <c r="H34" s="20">
        <v>0.8</v>
      </c>
      <c r="I34" s="18">
        <f t="shared" si="3"/>
        <v>433.356</v>
      </c>
    </row>
    <row r="35" s="1" customFormat="1" ht="12" spans="2:9">
      <c r="B35" s="15">
        <v>24</v>
      </c>
      <c r="C35" s="16" t="s">
        <v>37</v>
      </c>
      <c r="D35" s="17">
        <v>18</v>
      </c>
      <c r="E35" s="18">
        <f t="shared" si="0"/>
        <v>18</v>
      </c>
      <c r="F35" s="18">
        <f t="shared" si="1"/>
        <v>928.62</v>
      </c>
      <c r="G35" s="19">
        <f t="shared" si="2"/>
        <v>13860</v>
      </c>
      <c r="H35" s="20">
        <v>0.8</v>
      </c>
      <c r="I35" s="18">
        <f t="shared" si="3"/>
        <v>185.724</v>
      </c>
    </row>
    <row r="36" s="1" customFormat="1" ht="12" spans="2:9">
      <c r="B36" s="15">
        <v>25</v>
      </c>
      <c r="C36" s="16" t="s">
        <v>38</v>
      </c>
      <c r="D36" s="17">
        <v>26</v>
      </c>
      <c r="E36" s="18">
        <f t="shared" si="0"/>
        <v>26</v>
      </c>
      <c r="F36" s="18">
        <f t="shared" si="1"/>
        <v>1341.34</v>
      </c>
      <c r="G36" s="19">
        <f t="shared" si="2"/>
        <v>20020</v>
      </c>
      <c r="H36" s="20">
        <v>0.8</v>
      </c>
      <c r="I36" s="18">
        <f t="shared" si="3"/>
        <v>268.268</v>
      </c>
    </row>
    <row r="37" s="1" customFormat="1" ht="12" spans="2:9">
      <c r="B37" s="15">
        <v>26</v>
      </c>
      <c r="C37" s="16" t="s">
        <v>39</v>
      </c>
      <c r="D37" s="17">
        <v>24</v>
      </c>
      <c r="E37" s="18">
        <f t="shared" si="0"/>
        <v>24</v>
      </c>
      <c r="F37" s="18">
        <f t="shared" si="1"/>
        <v>1238.16</v>
      </c>
      <c r="G37" s="19">
        <f t="shared" si="2"/>
        <v>18480</v>
      </c>
      <c r="H37" s="20">
        <v>0.8</v>
      </c>
      <c r="I37" s="18">
        <f t="shared" si="3"/>
        <v>247.632</v>
      </c>
    </row>
    <row r="38" s="1" customFormat="1" ht="12" spans="2:9">
      <c r="B38" s="15">
        <v>27</v>
      </c>
      <c r="C38" s="16" t="s">
        <v>40</v>
      </c>
      <c r="D38" s="17">
        <v>31.21</v>
      </c>
      <c r="E38" s="18">
        <f t="shared" si="0"/>
        <v>31.21</v>
      </c>
      <c r="F38" s="18">
        <f t="shared" si="1"/>
        <v>1610.1239</v>
      </c>
      <c r="G38" s="19">
        <f t="shared" si="2"/>
        <v>24031.7</v>
      </c>
      <c r="H38" s="20">
        <v>0.8</v>
      </c>
      <c r="I38" s="18">
        <f t="shared" si="3"/>
        <v>322.02478</v>
      </c>
    </row>
    <row r="39" s="1" customFormat="1" ht="12" spans="2:9">
      <c r="B39" s="15">
        <v>28</v>
      </c>
      <c r="C39" s="16" t="s">
        <v>27</v>
      </c>
      <c r="D39" s="17">
        <v>32</v>
      </c>
      <c r="E39" s="18">
        <f t="shared" si="0"/>
        <v>32</v>
      </c>
      <c r="F39" s="18">
        <f t="shared" si="1"/>
        <v>1650.88</v>
      </c>
      <c r="G39" s="19">
        <f t="shared" si="2"/>
        <v>24640</v>
      </c>
      <c r="H39" s="20">
        <v>0.8</v>
      </c>
      <c r="I39" s="18">
        <f t="shared" si="3"/>
        <v>330.176</v>
      </c>
    </row>
    <row r="40" s="1" customFormat="1" ht="12" spans="2:9">
      <c r="B40" s="15">
        <v>29</v>
      </c>
      <c r="C40" s="16" t="s">
        <v>41</v>
      </c>
      <c r="D40" s="17">
        <v>50</v>
      </c>
      <c r="E40" s="18">
        <f t="shared" si="0"/>
        <v>50</v>
      </c>
      <c r="F40" s="18">
        <f t="shared" si="1"/>
        <v>2579.5</v>
      </c>
      <c r="G40" s="19">
        <f t="shared" si="2"/>
        <v>38500</v>
      </c>
      <c r="H40" s="20">
        <v>0.8</v>
      </c>
      <c r="I40" s="18">
        <f t="shared" si="3"/>
        <v>515.9</v>
      </c>
    </row>
    <row r="41" s="1" customFormat="1" ht="12" spans="2:9">
      <c r="B41" s="15">
        <v>30</v>
      </c>
      <c r="C41" s="16" t="s">
        <v>42</v>
      </c>
      <c r="D41" s="17">
        <v>60.17</v>
      </c>
      <c r="E41" s="18">
        <f t="shared" si="0"/>
        <v>60.17</v>
      </c>
      <c r="F41" s="18">
        <f t="shared" si="1"/>
        <v>3104.1703</v>
      </c>
      <c r="G41" s="19">
        <f t="shared" si="2"/>
        <v>46330.9</v>
      </c>
      <c r="H41" s="20">
        <v>0.8</v>
      </c>
      <c r="I41" s="18">
        <f t="shared" si="3"/>
        <v>620.83406</v>
      </c>
    </row>
    <row r="42" s="1" customFormat="1" ht="12" spans="2:9">
      <c r="B42" s="15">
        <v>31</v>
      </c>
      <c r="C42" s="16" t="s">
        <v>35</v>
      </c>
      <c r="D42" s="17">
        <v>24</v>
      </c>
      <c r="E42" s="18">
        <f t="shared" si="0"/>
        <v>24</v>
      </c>
      <c r="F42" s="18">
        <f t="shared" si="1"/>
        <v>1238.16</v>
      </c>
      <c r="G42" s="19">
        <f t="shared" si="2"/>
        <v>18480</v>
      </c>
      <c r="H42" s="20">
        <v>0.8</v>
      </c>
      <c r="I42" s="18">
        <f t="shared" si="3"/>
        <v>247.632</v>
      </c>
    </row>
    <row r="43" s="1" customFormat="1" ht="12" spans="2:9">
      <c r="B43" s="15">
        <v>32</v>
      </c>
      <c r="C43" s="16" t="s">
        <v>43</v>
      </c>
      <c r="D43" s="17">
        <v>24</v>
      </c>
      <c r="E43" s="18">
        <f t="shared" si="0"/>
        <v>24</v>
      </c>
      <c r="F43" s="18">
        <f t="shared" si="1"/>
        <v>1238.16</v>
      </c>
      <c r="G43" s="19">
        <f t="shared" si="2"/>
        <v>18480</v>
      </c>
      <c r="H43" s="20">
        <v>0.8</v>
      </c>
      <c r="I43" s="18">
        <f t="shared" si="3"/>
        <v>247.632</v>
      </c>
    </row>
    <row r="44" s="1" customFormat="1" ht="12" spans="2:9">
      <c r="B44" s="15">
        <v>33</v>
      </c>
      <c r="C44" s="16" t="s">
        <v>44</v>
      </c>
      <c r="D44" s="17">
        <v>13</v>
      </c>
      <c r="E44" s="18">
        <f t="shared" si="0"/>
        <v>13</v>
      </c>
      <c r="F44" s="18">
        <f t="shared" si="1"/>
        <v>670.67</v>
      </c>
      <c r="G44" s="19">
        <f t="shared" si="2"/>
        <v>10010</v>
      </c>
      <c r="H44" s="20">
        <v>0.8</v>
      </c>
      <c r="I44" s="18">
        <f t="shared" si="3"/>
        <v>134.134</v>
      </c>
    </row>
    <row r="45" s="1" customFormat="1" ht="12" spans="2:9">
      <c r="B45" s="15">
        <v>34</v>
      </c>
      <c r="C45" s="16" t="s">
        <v>45</v>
      </c>
      <c r="D45" s="17">
        <v>42</v>
      </c>
      <c r="E45" s="18">
        <f t="shared" ref="E45:E65" si="4">D45</f>
        <v>42</v>
      </c>
      <c r="F45" s="18">
        <f t="shared" ref="F45:F65" si="5">E45*51.59</f>
        <v>2166.78</v>
      </c>
      <c r="G45" s="19">
        <f t="shared" ref="G45:G65" si="6">E45*770</f>
        <v>32340</v>
      </c>
      <c r="H45" s="20">
        <v>0.8</v>
      </c>
      <c r="I45" s="18">
        <f t="shared" ref="I45:I65" si="7">F45*0.2</f>
        <v>433.356</v>
      </c>
    </row>
    <row r="46" s="1" customFormat="1" ht="12" spans="2:9">
      <c r="B46" s="15">
        <v>35</v>
      </c>
      <c r="C46" s="16" t="s">
        <v>46</v>
      </c>
      <c r="D46" s="17">
        <v>12</v>
      </c>
      <c r="E46" s="18">
        <f t="shared" si="4"/>
        <v>12</v>
      </c>
      <c r="F46" s="18">
        <f t="shared" si="5"/>
        <v>619.08</v>
      </c>
      <c r="G46" s="19">
        <f t="shared" si="6"/>
        <v>9240</v>
      </c>
      <c r="H46" s="20">
        <v>0.8</v>
      </c>
      <c r="I46" s="18">
        <f t="shared" si="7"/>
        <v>123.816</v>
      </c>
    </row>
    <row r="47" s="1" customFormat="1" ht="12" spans="2:9">
      <c r="B47" s="15">
        <v>36</v>
      </c>
      <c r="C47" s="16" t="s">
        <v>47</v>
      </c>
      <c r="D47" s="17">
        <v>30</v>
      </c>
      <c r="E47" s="18">
        <f t="shared" si="4"/>
        <v>30</v>
      </c>
      <c r="F47" s="18">
        <f t="shared" si="5"/>
        <v>1547.7</v>
      </c>
      <c r="G47" s="19">
        <f t="shared" si="6"/>
        <v>23100</v>
      </c>
      <c r="H47" s="20">
        <v>0.8</v>
      </c>
      <c r="I47" s="18">
        <f t="shared" si="7"/>
        <v>309.54</v>
      </c>
    </row>
    <row r="48" s="1" customFormat="1" ht="12" spans="2:9">
      <c r="B48" s="15">
        <v>37</v>
      </c>
      <c r="C48" s="16" t="s">
        <v>48</v>
      </c>
      <c r="D48" s="17">
        <v>35</v>
      </c>
      <c r="E48" s="18">
        <f t="shared" si="4"/>
        <v>35</v>
      </c>
      <c r="F48" s="18">
        <f t="shared" si="5"/>
        <v>1805.65</v>
      </c>
      <c r="G48" s="19">
        <f t="shared" si="6"/>
        <v>26950</v>
      </c>
      <c r="H48" s="20">
        <v>0.8</v>
      </c>
      <c r="I48" s="18">
        <f t="shared" si="7"/>
        <v>361.13</v>
      </c>
    </row>
    <row r="49" s="1" customFormat="1" ht="12" spans="2:10">
      <c r="B49" s="15">
        <v>38</v>
      </c>
      <c r="C49" s="16" t="s">
        <v>49</v>
      </c>
      <c r="D49" s="17">
        <v>6</v>
      </c>
      <c r="E49" s="18">
        <f t="shared" si="4"/>
        <v>6</v>
      </c>
      <c r="F49" s="18">
        <f t="shared" si="5"/>
        <v>309.54</v>
      </c>
      <c r="G49" s="19">
        <f t="shared" si="6"/>
        <v>4620</v>
      </c>
      <c r="H49" s="20">
        <v>0.8</v>
      </c>
      <c r="I49" s="18">
        <f t="shared" si="7"/>
        <v>61.908</v>
      </c>
    </row>
    <row r="50" s="1" customFormat="1" ht="12" spans="2:10">
      <c r="B50" s="15">
        <v>39</v>
      </c>
      <c r="C50" s="16" t="s">
        <v>50</v>
      </c>
      <c r="D50" s="17">
        <v>80</v>
      </c>
      <c r="E50" s="18">
        <f t="shared" si="4"/>
        <v>80</v>
      </c>
      <c r="F50" s="18">
        <f t="shared" si="5"/>
        <v>4127.2</v>
      </c>
      <c r="G50" s="19">
        <f t="shared" si="6"/>
        <v>61600</v>
      </c>
      <c r="H50" s="20">
        <v>0.8</v>
      </c>
      <c r="I50" s="18">
        <f t="shared" si="7"/>
        <v>825.44</v>
      </c>
    </row>
    <row r="51" s="1" customFormat="1" ht="12" spans="2:10">
      <c r="B51" s="15">
        <v>40</v>
      </c>
      <c r="C51" s="16" t="s">
        <v>51</v>
      </c>
      <c r="D51" s="17">
        <v>52</v>
      </c>
      <c r="E51" s="18">
        <f t="shared" si="4"/>
        <v>52</v>
      </c>
      <c r="F51" s="18">
        <f t="shared" si="5"/>
        <v>2682.68</v>
      </c>
      <c r="G51" s="19">
        <f t="shared" si="6"/>
        <v>40040</v>
      </c>
      <c r="H51" s="20">
        <v>0.8</v>
      </c>
      <c r="I51" s="18">
        <f t="shared" si="7"/>
        <v>536.536</v>
      </c>
    </row>
    <row r="52" s="1" customFormat="1" ht="12" spans="2:10">
      <c r="B52" s="15">
        <v>41</v>
      </c>
      <c r="C52" s="16" t="s">
        <v>35</v>
      </c>
      <c r="D52" s="17">
        <v>18</v>
      </c>
      <c r="E52" s="18">
        <f t="shared" si="4"/>
        <v>18</v>
      </c>
      <c r="F52" s="18">
        <f t="shared" si="5"/>
        <v>928.62</v>
      </c>
      <c r="G52" s="19">
        <f t="shared" si="6"/>
        <v>13860</v>
      </c>
      <c r="H52" s="20">
        <v>0.8</v>
      </c>
      <c r="I52" s="18">
        <f t="shared" si="7"/>
        <v>185.724</v>
      </c>
    </row>
    <row r="53" s="1" customFormat="1" ht="12" spans="2:10">
      <c r="B53" s="15">
        <v>42</v>
      </c>
      <c r="C53" s="16" t="s">
        <v>52</v>
      </c>
      <c r="D53" s="17">
        <v>32</v>
      </c>
      <c r="E53" s="18">
        <f t="shared" si="4"/>
        <v>32</v>
      </c>
      <c r="F53" s="18">
        <f t="shared" si="5"/>
        <v>1650.88</v>
      </c>
      <c r="G53" s="19">
        <f t="shared" si="6"/>
        <v>24640</v>
      </c>
      <c r="H53" s="20">
        <v>0.8</v>
      </c>
      <c r="I53" s="18">
        <f t="shared" si="7"/>
        <v>330.176</v>
      </c>
    </row>
    <row r="54" s="1" customFormat="1" ht="12" spans="2:10">
      <c r="B54" s="15">
        <v>43</v>
      </c>
      <c r="C54" s="16" t="s">
        <v>51</v>
      </c>
      <c r="D54" s="17">
        <v>12</v>
      </c>
      <c r="E54" s="18">
        <f t="shared" si="4"/>
        <v>12</v>
      </c>
      <c r="F54" s="18">
        <f t="shared" si="5"/>
        <v>619.08</v>
      </c>
      <c r="G54" s="19">
        <f t="shared" si="6"/>
        <v>9240</v>
      </c>
      <c r="H54" s="20">
        <v>0.8</v>
      </c>
      <c r="I54" s="18">
        <f t="shared" si="7"/>
        <v>123.816</v>
      </c>
    </row>
    <row r="55" s="1" customFormat="1" ht="12" spans="2:10">
      <c r="B55" s="15">
        <v>44</v>
      </c>
      <c r="C55" s="16" t="s">
        <v>53</v>
      </c>
      <c r="D55" s="17">
        <v>50</v>
      </c>
      <c r="E55" s="18">
        <f t="shared" si="4"/>
        <v>50</v>
      </c>
      <c r="F55" s="18">
        <f t="shared" si="5"/>
        <v>2579.5</v>
      </c>
      <c r="G55" s="19">
        <f t="shared" si="6"/>
        <v>38500</v>
      </c>
      <c r="H55" s="20">
        <v>0.8</v>
      </c>
      <c r="I55" s="18">
        <f t="shared" si="7"/>
        <v>515.9</v>
      </c>
    </row>
    <row r="56" s="1" customFormat="1" ht="12" spans="2:10">
      <c r="B56" s="15">
        <v>45</v>
      </c>
      <c r="C56" s="16" t="s">
        <v>54</v>
      </c>
      <c r="D56" s="17">
        <v>20</v>
      </c>
      <c r="E56" s="18">
        <f t="shared" si="4"/>
        <v>20</v>
      </c>
      <c r="F56" s="18">
        <f t="shared" si="5"/>
        <v>1031.8</v>
      </c>
      <c r="G56" s="19">
        <f t="shared" si="6"/>
        <v>15400</v>
      </c>
      <c r="H56" s="20">
        <v>0.8</v>
      </c>
      <c r="I56" s="18">
        <f t="shared" si="7"/>
        <v>206.36</v>
      </c>
    </row>
    <row r="57" s="1" customFormat="1" ht="12" spans="2:10">
      <c r="B57" s="15">
        <v>46</v>
      </c>
      <c r="C57" s="16" t="s">
        <v>16</v>
      </c>
      <c r="D57" s="17">
        <v>24</v>
      </c>
      <c r="E57" s="18">
        <f t="shared" si="4"/>
        <v>24</v>
      </c>
      <c r="F57" s="18">
        <f t="shared" si="5"/>
        <v>1238.16</v>
      </c>
      <c r="G57" s="19">
        <f t="shared" si="6"/>
        <v>18480</v>
      </c>
      <c r="H57" s="20">
        <v>0.8</v>
      </c>
      <c r="I57" s="18">
        <f t="shared" si="7"/>
        <v>247.632</v>
      </c>
    </row>
    <row r="58" s="1" customFormat="1" ht="12" spans="2:10">
      <c r="B58" s="15">
        <v>47</v>
      </c>
      <c r="C58" s="16" t="s">
        <v>16</v>
      </c>
      <c r="D58" s="17">
        <v>12.2</v>
      </c>
      <c r="E58" s="18">
        <f t="shared" si="4"/>
        <v>12.2</v>
      </c>
      <c r="F58" s="18">
        <f t="shared" si="5"/>
        <v>629.398</v>
      </c>
      <c r="G58" s="19">
        <f t="shared" si="6"/>
        <v>9394</v>
      </c>
      <c r="H58" s="20">
        <v>0.8</v>
      </c>
      <c r="I58" s="18">
        <f t="shared" si="7"/>
        <v>125.8796</v>
      </c>
    </row>
    <row r="59" s="1" customFormat="1" ht="12" spans="2:10">
      <c r="B59" s="15">
        <v>48</v>
      </c>
      <c r="C59" s="16" t="s">
        <v>55</v>
      </c>
      <c r="D59" s="17">
        <v>22.52</v>
      </c>
      <c r="E59" s="18">
        <f t="shared" si="4"/>
        <v>22.52</v>
      </c>
      <c r="F59" s="18">
        <f t="shared" si="5"/>
        <v>1161.8068</v>
      </c>
      <c r="G59" s="19">
        <f t="shared" si="6"/>
        <v>17340.4</v>
      </c>
      <c r="H59" s="20">
        <v>0.8</v>
      </c>
      <c r="I59" s="18">
        <f t="shared" si="7"/>
        <v>232.36136</v>
      </c>
    </row>
    <row r="60" s="1" customFormat="1" ht="12" spans="2:10">
      <c r="B60" s="15">
        <v>49</v>
      </c>
      <c r="C60" s="16" t="s">
        <v>56</v>
      </c>
      <c r="D60" s="17">
        <v>6</v>
      </c>
      <c r="E60" s="18">
        <f t="shared" si="4"/>
        <v>6</v>
      </c>
      <c r="F60" s="18">
        <f t="shared" si="5"/>
        <v>309.54</v>
      </c>
      <c r="G60" s="19">
        <f t="shared" si="6"/>
        <v>4620</v>
      </c>
      <c r="H60" s="20">
        <v>0.8</v>
      </c>
      <c r="I60" s="18">
        <f t="shared" si="7"/>
        <v>61.908</v>
      </c>
    </row>
    <row r="61" s="1" customFormat="1" ht="12" spans="2:10">
      <c r="B61" s="15">
        <v>50</v>
      </c>
      <c r="C61" s="16" t="s">
        <v>57</v>
      </c>
      <c r="D61" s="17">
        <v>45</v>
      </c>
      <c r="E61" s="18">
        <f t="shared" si="4"/>
        <v>45</v>
      </c>
      <c r="F61" s="18">
        <f t="shared" si="5"/>
        <v>2321.55</v>
      </c>
      <c r="G61" s="19">
        <f t="shared" si="6"/>
        <v>34650</v>
      </c>
      <c r="H61" s="20">
        <v>0.8</v>
      </c>
      <c r="I61" s="18">
        <f t="shared" si="7"/>
        <v>464.31</v>
      </c>
    </row>
    <row r="62" s="1" customFormat="1" ht="12" spans="2:10">
      <c r="B62" s="15">
        <v>52</v>
      </c>
      <c r="C62" s="16" t="s">
        <v>58</v>
      </c>
      <c r="D62" s="17">
        <v>18</v>
      </c>
      <c r="E62" s="18">
        <f t="shared" si="4"/>
        <v>18</v>
      </c>
      <c r="F62" s="18">
        <f t="shared" si="5"/>
        <v>928.62</v>
      </c>
      <c r="G62" s="19">
        <f t="shared" si="6"/>
        <v>13860</v>
      </c>
      <c r="H62" s="20">
        <v>0.8</v>
      </c>
      <c r="I62" s="18">
        <f t="shared" si="7"/>
        <v>185.724</v>
      </c>
    </row>
    <row r="63" s="1" customFormat="1" ht="12" spans="2:10">
      <c r="B63" s="15">
        <v>53</v>
      </c>
      <c r="C63" s="16" t="s">
        <v>59</v>
      </c>
      <c r="D63" s="17">
        <v>54</v>
      </c>
      <c r="E63" s="18">
        <f>D63</f>
        <v>54</v>
      </c>
      <c r="F63" s="18">
        <f>E63*51.59</f>
        <v>2785.86</v>
      </c>
      <c r="G63" s="19">
        <f>E63*770</f>
        <v>41580</v>
      </c>
      <c r="H63" s="20">
        <v>0.8</v>
      </c>
      <c r="I63" s="18">
        <f>F63*0.2</f>
        <v>557.172</v>
      </c>
    </row>
    <row r="64" spans="2:10">
      <c r="B64" s="15" t="s">
        <v>60</v>
      </c>
      <c r="C64" s="21" t="s">
        <v>61</v>
      </c>
      <c r="D64" s="17">
        <f>SUM(D12:D63)</f>
        <v>1506.64</v>
      </c>
      <c r="E64" s="18">
        <f>SUM(E12:E63)</f>
        <v>1506.64</v>
      </c>
      <c r="F64" s="18">
        <f>SUM(F12:F63)</f>
        <v>77727.5576</v>
      </c>
      <c r="G64" s="19">
        <f>SUM(G12:G63)</f>
        <v>1160112.8</v>
      </c>
      <c r="H64" s="20"/>
      <c r="I64" s="18">
        <f>SUM(I12:I63)</f>
        <v>15545.51152</v>
      </c>
      <c r="J64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65:C49475">
      <formula1>IF(OR(INDIRECT("RC",)="",LEN(INDIRECT("RC",))&gt;120),0,1)</formula1>
    </dataValidation>
    <dataValidation type="custom" showErrorMessage="1" errorTitle="错误提示" error="不能为空，最大长度不能超过255" sqref="D65:D49475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65:I49475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2026-07-09T07:13:13Z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