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<sst xmlns="http://schemas.openxmlformats.org/spreadsheetml/2006/main" count="18" uniqueCount="18">
  <si>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2026年种植业保险承保公示</t>
  </si>
  <si>
    <t xml:space="preserve"> 彰武县大冷镇大庙村完全成本保险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</si>
  <si>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</si>
  <si>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</si>
  <si>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</si>
  <si>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</si>
  <si>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</si>
  <si>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</si>
  <si>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</si>
  <si>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</si>
  <si>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</si>
  <si>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</si>
  <si>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</si>
  <si>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</si>
  <si>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齐*顺</t>
  </si>
  <si>
    <t>张*新</t>
  </si>
  <si>
    <t>孙*山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</si>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</sst>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6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2"/>
      <name val="宋体"/>
      <charset val="134"/>
    </font>
    <font>
      <sz val="11"/>
      <color indexed="8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2" fillId="0" borderId="0"/>
    <xf numFmtId="0" fontId="32" fillId="0" borderId="0"/>
    <xf numFmtId="0" fontId="31" fillId="0" borderId="0"/>
  </cellStyleXfs>
  <cellXfs count="21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10" xfId="50"/>
    <cellStyle name="常规 2 3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5"/>
  <sheetViews>
    <sheetView tabSelected="1" workbookViewId="0">
      <selection activeCell="M20" sqref="M20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175</v>
      </c>
      <c r="E12" s="18">
        <f>D12</f>
        <v>175</v>
      </c>
      <c r="F12" s="18">
        <f>E12*51.59</f>
        <v>9028.25</v>
      </c>
      <c r="G12" s="19">
        <f>E12*770</f>
        <v>134750</v>
      </c>
      <c r="H12" s="20">
        <v>0.8</v>
      </c>
      <c r="I12" s="18">
        <f>F12*0.2</f>
        <v>1805.65</v>
      </c>
    </row>
    <row r="13" s="1" customFormat="1" ht="15" customHeight="1" spans="2:9">
      <c r="B13" s="15">
        <v>2</v>
      </c>
      <c r="C13" s="16" t="s">
        <v>15</v>
      </c>
      <c r="D13" s="17">
        <v>189</v>
      </c>
      <c r="E13" s="18">
        <f>D13</f>
        <v>189</v>
      </c>
      <c r="F13" s="18">
        <f>E13*51.59</f>
        <v>9750.51</v>
      </c>
      <c r="G13" s="19">
        <f>E13*770</f>
        <v>145530</v>
      </c>
      <c r="H13" s="20">
        <v>0.8</v>
      </c>
      <c r="I13" s="18">
        <f>F13*0.2</f>
        <v>1950.102</v>
      </c>
    </row>
    <row r="14" s="1" customFormat="1" ht="15" customHeight="1" spans="2:9">
      <c r="B14" s="15">
        <v>3</v>
      </c>
      <c r="C14" s="16" t="s">
        <v>16</v>
      </c>
      <c r="D14" s="17">
        <v>103.04</v>
      </c>
      <c r="E14" s="18">
        <f>D14</f>
        <v>103.04</v>
      </c>
      <c r="F14" s="18">
        <f>E14*51.59</f>
        <v>5315.8336</v>
      </c>
      <c r="G14" s="19">
        <f>E14*770</f>
        <v>79340.8</v>
      </c>
      <c r="H14" s="20">
        <v>0.8</v>
      </c>
      <c r="I14" s="18">
        <f>F14*0.2</f>
        <v>1063.16672</v>
      </c>
    </row>
    <row r="15" s="1" customFormat="1" ht="15" customHeight="1" spans="2:9">
      <c r="B15" s="15" t="s">
        <v>17</v>
      </c>
      <c r="C15" s="16"/>
      <c r="D15" s="17">
        <f>SUM(D12:D14)</f>
        <v>467.04</v>
      </c>
      <c r="E15" s="18">
        <f>SUM(E12:E14)</f>
        <v>467.04</v>
      </c>
      <c r="F15" s="18">
        <f>SUM(F12:F14)</f>
        <v>24094.5936</v>
      </c>
      <c r="G15" s="19">
        <f>SUM(G12:G14)</f>
        <v>359620.8</v>
      </c>
      <c r="H15" s="20"/>
      <c r="I15" s="18">
        <f>SUM(I12:I14)</f>
        <v>4818.91872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120" sqref="C16:C49422">
      <formula1>IF(OR(INDIRECT("RC",)="",LEN(INDIRECT("RC",))&gt;120),0,1)</formula1>
    </dataValidation>
    <dataValidation type="custom" showErrorMessage="1" errorTitle="错误提示" error="不能为空，最大长度不能超过255" sqref="D16:D49422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16:I49422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2026-07-08T07:32:41Z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