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<sst xmlns="http://schemas.openxmlformats.org/spreadsheetml/2006/main" count="124" uniqueCount="118">
  <si>
    <t>2026年种植业保险承保公示</t>
  </si>
  <si>
    <t xml:space="preserve"> 彰武县大冷镇中窑村完全成本保险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</si>
  <si>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</si>
  <si>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</si>
  <si>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</si>
  <si>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</si>
  <si>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</si>
  <si>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</si>
  <si>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</si>
  <si>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</si>
  <si>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</si>
  <si>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</si>
  <si>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</si>
  <si>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</si>
  <si>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陈*峰</t>
  </si>
  <si>
    <t>马*亮</t>
  </si>
  <si>
    <t>朱*巍</t>
  </si>
  <si>
    <t>朱*军</t>
  </si>
  <si>
    <t>程*龙</t>
  </si>
  <si>
    <t>程*双</t>
  </si>
  <si>
    <t>王*新</t>
  </si>
  <si>
    <t>马*华</t>
  </si>
  <si>
    <t>程*男</t>
  </si>
  <si>
    <t>武*平</t>
  </si>
  <si>
    <t>武*刚</t>
  </si>
  <si>
    <t>朱*</t>
  </si>
  <si>
    <t>朱*国</t>
  </si>
  <si>
    <t>白*全</t>
  </si>
  <si>
    <t>韩*丽</t>
  </si>
  <si>
    <t>周*林</t>
  </si>
  <si>
    <t>白*辉</t>
  </si>
  <si>
    <t>韩*秋</t>
  </si>
  <si>
    <t>邱*芝</t>
  </si>
  <si>
    <t>韩*平</t>
  </si>
  <si>
    <t>包*军</t>
  </si>
  <si>
    <t>包*喜</t>
  </si>
  <si>
    <t>包*安</t>
  </si>
  <si>
    <t>李*军</t>
  </si>
  <si>
    <t>包*梅</t>
  </si>
  <si>
    <t>赵*江</t>
  </si>
  <si>
    <t>丛*瑞</t>
  </si>
  <si>
    <t>包*艳</t>
  </si>
  <si>
    <t>赵*堂</t>
  </si>
  <si>
    <t>辛*林</t>
  </si>
  <si>
    <t>海*东</t>
  </si>
  <si>
    <t>赵*</t>
  </si>
  <si>
    <t>丛*利</t>
  </si>
  <si>
    <t>包*凯</t>
  </si>
  <si>
    <t>丛*新</t>
  </si>
  <si>
    <t>丛*方</t>
  </si>
  <si>
    <t>包*明</t>
  </si>
  <si>
    <t>李*贵</t>
  </si>
  <si>
    <t>孙*芝</t>
  </si>
  <si>
    <t>安*江</t>
  </si>
  <si>
    <t>黄*平</t>
  </si>
  <si>
    <t>李*金</t>
  </si>
  <si>
    <t>孙*珍</t>
  </si>
  <si>
    <t>冯*江</t>
  </si>
  <si>
    <t>张*印</t>
  </si>
  <si>
    <t>杨*</t>
  </si>
  <si>
    <t>白*山</t>
  </si>
  <si>
    <t>李*祥</t>
  </si>
  <si>
    <t>任*茹</t>
  </si>
  <si>
    <t>黄*宇</t>
  </si>
  <si>
    <t>黄*飞</t>
  </si>
  <si>
    <t>张*全</t>
  </si>
  <si>
    <t>包*国</t>
  </si>
  <si>
    <t>韩*民</t>
  </si>
  <si>
    <t>何*洲</t>
  </si>
  <si>
    <t>常*辉</t>
  </si>
  <si>
    <t>陈*平</t>
  </si>
  <si>
    <t>陈*华</t>
  </si>
  <si>
    <t>包*林</t>
  </si>
  <si>
    <t>何*新</t>
  </si>
  <si>
    <t>何*春</t>
  </si>
  <si>
    <t>韩*霞</t>
  </si>
  <si>
    <t>张*媛</t>
  </si>
  <si>
    <t>陈*清</t>
  </si>
  <si>
    <t>陈*忠</t>
  </si>
  <si>
    <t>陈*</t>
  </si>
  <si>
    <t>陈*国</t>
  </si>
  <si>
    <t>白*远</t>
  </si>
  <si>
    <t>刘*锋</t>
  </si>
  <si>
    <t>孙*权</t>
  </si>
  <si>
    <t>何*冬</t>
  </si>
  <si>
    <t>李*学</t>
  </si>
  <si>
    <t>李*志</t>
  </si>
  <si>
    <t>包*柱</t>
  </si>
  <si>
    <t>辛*峰</t>
  </si>
  <si>
    <t>马*军</t>
  </si>
  <si>
    <t>张*文</t>
  </si>
  <si>
    <t>张*武</t>
  </si>
  <si>
    <t>张*双</t>
  </si>
  <si>
    <t>赵*萍</t>
  </si>
  <si>
    <t>杨*林</t>
  </si>
  <si>
    <t>包*宇</t>
  </si>
  <si>
    <t>崔*</t>
  </si>
  <si>
    <t>杨*峰</t>
  </si>
  <si>
    <t>张*林</t>
  </si>
  <si>
    <t>张*</t>
  </si>
  <si>
    <t>包*红</t>
  </si>
  <si>
    <t>王*德</t>
  </si>
  <si>
    <t>何*强</t>
  </si>
  <si>
    <t>马*</t>
  </si>
  <si>
    <t>李*</t>
  </si>
  <si>
    <t>陈*丽</t>
  </si>
  <si>
    <t>武*迁</t>
  </si>
  <si>
    <t>周*</t>
  </si>
  <si>
    <t>包*恩</t>
  </si>
  <si>
    <t>包*龙</t>
  </si>
  <si>
    <t>辛*军</t>
  </si>
  <si>
    <t>王*禹</t>
  </si>
  <si>
    <t>包*山</t>
  </si>
  <si>
    <t>包*祥</t>
  </si>
  <si>
    <t>刘*冬</t>
  </si>
  <si>
    <t>郭*喜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</si>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</sst>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1" fillId="0" borderId="0"/>
  </cellStyleXfs>
  <cellXfs count="2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0"/>
  <sheetViews>
    <sheetView tabSelected="1" topLeftCell="B1" workbookViewId="0">
      <selection activeCell="S18" sqref="S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40</v>
      </c>
      <c r="E12" s="18">
        <f>D12</f>
        <v>40</v>
      </c>
      <c r="F12" s="18">
        <f>E12*51.59</f>
        <v>2063.6</v>
      </c>
      <c r="G12" s="19">
        <f>E12*770</f>
        <v>30800</v>
      </c>
      <c r="H12" s="20">
        <v>0.8</v>
      </c>
      <c r="I12" s="18">
        <f>F12*0.2</f>
        <v>412.72</v>
      </c>
    </row>
    <row r="13" s="1" customFormat="1" ht="15" customHeight="1" spans="2:9">
      <c r="B13" s="15">
        <v>2</v>
      </c>
      <c r="C13" s="16" t="s">
        <v>15</v>
      </c>
      <c r="D13" s="17">
        <v>24</v>
      </c>
      <c r="E13" s="18">
        <f t="shared" ref="E13:E76" si="0">D13</f>
        <v>24</v>
      </c>
      <c r="F13" s="18">
        <f t="shared" ref="F13:F76" si="1">E13*51.59</f>
        <v>1238.16</v>
      </c>
      <c r="G13" s="19">
        <f t="shared" ref="G13:G76" si="2">E13*770</f>
        <v>18480</v>
      </c>
      <c r="H13" s="20">
        <v>0.8</v>
      </c>
      <c r="I13" s="18">
        <f t="shared" ref="I13:I76" si="3">F13*0.2</f>
        <v>247.632</v>
      </c>
    </row>
    <row r="14" s="1" customFormat="1" ht="15" customHeight="1" spans="2:9">
      <c r="B14" s="15">
        <v>3</v>
      </c>
      <c r="C14" s="16" t="s">
        <v>16</v>
      </c>
      <c r="D14" s="17">
        <v>40</v>
      </c>
      <c r="E14" s="18">
        <f t="shared" si="0"/>
        <v>40</v>
      </c>
      <c r="F14" s="18">
        <f t="shared" si="1"/>
        <v>2063.6</v>
      </c>
      <c r="G14" s="19">
        <f t="shared" si="2"/>
        <v>30800</v>
      </c>
      <c r="H14" s="20">
        <v>0.8</v>
      </c>
      <c r="I14" s="18">
        <f t="shared" si="3"/>
        <v>412.72</v>
      </c>
    </row>
    <row r="15" s="1" customFormat="1" ht="15" customHeight="1" spans="2:9">
      <c r="B15" s="15">
        <v>4</v>
      </c>
      <c r="C15" s="16" t="s">
        <v>17</v>
      </c>
      <c r="D15" s="17">
        <v>40</v>
      </c>
      <c r="E15" s="18">
        <f t="shared" si="0"/>
        <v>40</v>
      </c>
      <c r="F15" s="18">
        <f t="shared" si="1"/>
        <v>2063.6</v>
      </c>
      <c r="G15" s="19">
        <f t="shared" si="2"/>
        <v>30800</v>
      </c>
      <c r="H15" s="20">
        <v>0.8</v>
      </c>
      <c r="I15" s="18">
        <f t="shared" si="3"/>
        <v>412.72</v>
      </c>
    </row>
    <row r="16" s="1" customFormat="1" ht="15" customHeight="1" spans="2:9">
      <c r="B16" s="15">
        <v>5</v>
      </c>
      <c r="C16" s="16" t="s">
        <v>18</v>
      </c>
      <c r="D16" s="17">
        <v>65</v>
      </c>
      <c r="E16" s="18">
        <f t="shared" si="0"/>
        <v>65</v>
      </c>
      <c r="F16" s="18">
        <f t="shared" si="1"/>
        <v>3353.35</v>
      </c>
      <c r="G16" s="19">
        <f t="shared" si="2"/>
        <v>50050</v>
      </c>
      <c r="H16" s="20">
        <v>0.8</v>
      </c>
      <c r="I16" s="18">
        <f t="shared" si="3"/>
        <v>670.67</v>
      </c>
    </row>
    <row r="17" s="1" customFormat="1" ht="15" customHeight="1" spans="2:9">
      <c r="B17" s="15">
        <v>6</v>
      </c>
      <c r="C17" s="16" t="s">
        <v>19</v>
      </c>
      <c r="D17" s="17">
        <v>15</v>
      </c>
      <c r="E17" s="18">
        <f t="shared" si="0"/>
        <v>15</v>
      </c>
      <c r="F17" s="18">
        <f t="shared" si="1"/>
        <v>773.85</v>
      </c>
      <c r="G17" s="19">
        <f t="shared" si="2"/>
        <v>11550</v>
      </c>
      <c r="H17" s="20">
        <v>0.8</v>
      </c>
      <c r="I17" s="18">
        <f t="shared" si="3"/>
        <v>154.77</v>
      </c>
    </row>
    <row r="18" s="1" customFormat="1" ht="15" customHeight="1" spans="2:9">
      <c r="B18" s="15">
        <v>7</v>
      </c>
      <c r="C18" s="16" t="s">
        <v>18</v>
      </c>
      <c r="D18" s="17">
        <v>30</v>
      </c>
      <c r="E18" s="18">
        <f t="shared" si="0"/>
        <v>30</v>
      </c>
      <c r="F18" s="18">
        <f t="shared" si="1"/>
        <v>1547.7</v>
      </c>
      <c r="G18" s="19">
        <f t="shared" si="2"/>
        <v>23100</v>
      </c>
      <c r="H18" s="20">
        <v>0.8</v>
      </c>
      <c r="I18" s="18">
        <f t="shared" si="3"/>
        <v>309.54</v>
      </c>
    </row>
    <row r="19" s="1" customFormat="1" ht="15" customHeight="1" spans="2:9">
      <c r="B19" s="15">
        <v>8</v>
      </c>
      <c r="C19" s="16" t="s">
        <v>20</v>
      </c>
      <c r="D19" s="17">
        <v>50</v>
      </c>
      <c r="E19" s="18">
        <f t="shared" si="0"/>
        <v>50</v>
      </c>
      <c r="F19" s="18">
        <f t="shared" si="1"/>
        <v>2579.5</v>
      </c>
      <c r="G19" s="19">
        <f t="shared" si="2"/>
        <v>38500</v>
      </c>
      <c r="H19" s="20">
        <v>0.8</v>
      </c>
      <c r="I19" s="18">
        <f t="shared" si="3"/>
        <v>515.9</v>
      </c>
    </row>
    <row r="20" s="1" customFormat="1" ht="15" customHeight="1" spans="2:9">
      <c r="B20" s="15">
        <v>9</v>
      </c>
      <c r="C20" s="16" t="s">
        <v>21</v>
      </c>
      <c r="D20" s="17">
        <v>30</v>
      </c>
      <c r="E20" s="18">
        <f t="shared" si="0"/>
        <v>30</v>
      </c>
      <c r="F20" s="18">
        <f t="shared" si="1"/>
        <v>1547.7</v>
      </c>
      <c r="G20" s="19">
        <f t="shared" si="2"/>
        <v>23100</v>
      </c>
      <c r="H20" s="20">
        <v>0.8</v>
      </c>
      <c r="I20" s="18">
        <f t="shared" si="3"/>
        <v>309.54</v>
      </c>
    </row>
    <row r="21" s="1" customFormat="1" ht="15" customHeight="1" spans="2:9">
      <c r="B21" s="15">
        <v>10</v>
      </c>
      <c r="C21" s="16" t="s">
        <v>22</v>
      </c>
      <c r="D21" s="17">
        <v>15</v>
      </c>
      <c r="E21" s="18">
        <f t="shared" si="0"/>
        <v>15</v>
      </c>
      <c r="F21" s="18">
        <f t="shared" si="1"/>
        <v>773.85</v>
      </c>
      <c r="G21" s="19">
        <f t="shared" si="2"/>
        <v>11550</v>
      </c>
      <c r="H21" s="20">
        <v>0.8</v>
      </c>
      <c r="I21" s="18">
        <f t="shared" si="3"/>
        <v>154.77</v>
      </c>
    </row>
    <row r="22" s="1" customFormat="1" ht="15" customHeight="1" spans="2:9">
      <c r="B22" s="15">
        <v>11</v>
      </c>
      <c r="C22" s="16" t="s">
        <v>23</v>
      </c>
      <c r="D22" s="17">
        <v>20</v>
      </c>
      <c r="E22" s="18">
        <f t="shared" si="0"/>
        <v>20</v>
      </c>
      <c r="F22" s="18">
        <f t="shared" si="1"/>
        <v>1031.8</v>
      </c>
      <c r="G22" s="19">
        <f t="shared" si="2"/>
        <v>15400</v>
      </c>
      <c r="H22" s="20">
        <v>0.8</v>
      </c>
      <c r="I22" s="18">
        <f t="shared" si="3"/>
        <v>206.36</v>
      </c>
    </row>
    <row r="23" s="1" customFormat="1" ht="15" customHeight="1" spans="2:9">
      <c r="B23" s="15">
        <v>12</v>
      </c>
      <c r="C23" s="16" t="s">
        <v>24</v>
      </c>
      <c r="D23" s="17">
        <v>26</v>
      </c>
      <c r="E23" s="18">
        <f t="shared" si="0"/>
        <v>26</v>
      </c>
      <c r="F23" s="18">
        <f t="shared" si="1"/>
        <v>1341.34</v>
      </c>
      <c r="G23" s="19">
        <f t="shared" si="2"/>
        <v>20020</v>
      </c>
      <c r="H23" s="20">
        <v>0.8</v>
      </c>
      <c r="I23" s="18">
        <f t="shared" si="3"/>
        <v>268.268</v>
      </c>
    </row>
    <row r="24" s="1" customFormat="1" ht="15" customHeight="1" spans="2:9">
      <c r="B24" s="15">
        <v>13</v>
      </c>
      <c r="C24" s="16" t="s">
        <v>25</v>
      </c>
      <c r="D24" s="17">
        <v>50</v>
      </c>
      <c r="E24" s="18">
        <f t="shared" si="0"/>
        <v>50</v>
      </c>
      <c r="F24" s="18">
        <f t="shared" si="1"/>
        <v>2579.5</v>
      </c>
      <c r="G24" s="19">
        <f t="shared" si="2"/>
        <v>38500</v>
      </c>
      <c r="H24" s="20">
        <v>0.8</v>
      </c>
      <c r="I24" s="18">
        <f t="shared" si="3"/>
        <v>515.9</v>
      </c>
    </row>
    <row r="25" s="1" customFormat="1" ht="15" customHeight="1" spans="2:9">
      <c r="B25" s="15">
        <v>14</v>
      </c>
      <c r="C25" s="16" t="s">
        <v>26</v>
      </c>
      <c r="D25" s="17">
        <v>50</v>
      </c>
      <c r="E25" s="18">
        <f t="shared" si="0"/>
        <v>50</v>
      </c>
      <c r="F25" s="18">
        <f t="shared" si="1"/>
        <v>2579.5</v>
      </c>
      <c r="G25" s="19">
        <f t="shared" si="2"/>
        <v>38500</v>
      </c>
      <c r="H25" s="20">
        <v>0.8</v>
      </c>
      <c r="I25" s="18">
        <f t="shared" si="3"/>
        <v>515.9</v>
      </c>
    </row>
    <row r="26" s="1" customFormat="1" ht="15" customHeight="1" spans="2:9">
      <c r="B26" s="15">
        <v>15</v>
      </c>
      <c r="C26" s="16" t="s">
        <v>27</v>
      </c>
      <c r="D26" s="17">
        <v>32</v>
      </c>
      <c r="E26" s="18">
        <f t="shared" si="0"/>
        <v>32</v>
      </c>
      <c r="F26" s="18">
        <f t="shared" si="1"/>
        <v>1650.88</v>
      </c>
      <c r="G26" s="19">
        <f t="shared" si="2"/>
        <v>24640</v>
      </c>
      <c r="H26" s="20">
        <v>0.8</v>
      </c>
      <c r="I26" s="18">
        <f t="shared" si="3"/>
        <v>330.176</v>
      </c>
    </row>
    <row r="27" s="1" customFormat="1" ht="15" customHeight="1" spans="2:9">
      <c r="B27" s="15">
        <v>16</v>
      </c>
      <c r="C27" s="16" t="s">
        <v>28</v>
      </c>
      <c r="D27" s="17">
        <v>11</v>
      </c>
      <c r="E27" s="18">
        <f t="shared" si="0"/>
        <v>11</v>
      </c>
      <c r="F27" s="18">
        <f t="shared" si="1"/>
        <v>567.49</v>
      </c>
      <c r="G27" s="19">
        <f t="shared" si="2"/>
        <v>8470</v>
      </c>
      <c r="H27" s="20">
        <v>0.8</v>
      </c>
      <c r="I27" s="18">
        <f t="shared" si="3"/>
        <v>113.498</v>
      </c>
    </row>
    <row r="28" s="1" customFormat="1" ht="15" customHeight="1" spans="2:9">
      <c r="B28" s="15">
        <v>17</v>
      </c>
      <c r="C28" s="16" t="s">
        <v>29</v>
      </c>
      <c r="D28" s="17">
        <v>30</v>
      </c>
      <c r="E28" s="18">
        <f t="shared" si="0"/>
        <v>30</v>
      </c>
      <c r="F28" s="18">
        <f t="shared" si="1"/>
        <v>1547.7</v>
      </c>
      <c r="G28" s="19">
        <f t="shared" si="2"/>
        <v>23100</v>
      </c>
      <c r="H28" s="20">
        <v>0.8</v>
      </c>
      <c r="I28" s="18">
        <f t="shared" si="3"/>
        <v>309.54</v>
      </c>
    </row>
    <row r="29" s="1" customFormat="1" ht="15" customHeight="1" spans="2:9">
      <c r="B29" s="15">
        <v>18</v>
      </c>
      <c r="C29" s="16" t="s">
        <v>30</v>
      </c>
      <c r="D29" s="17">
        <v>30</v>
      </c>
      <c r="E29" s="18">
        <f t="shared" si="0"/>
        <v>30</v>
      </c>
      <c r="F29" s="18">
        <f t="shared" si="1"/>
        <v>1547.7</v>
      </c>
      <c r="G29" s="19">
        <f t="shared" si="2"/>
        <v>23100</v>
      </c>
      <c r="H29" s="20">
        <v>0.8</v>
      </c>
      <c r="I29" s="18">
        <f t="shared" si="3"/>
        <v>309.54</v>
      </c>
    </row>
    <row r="30" s="1" customFormat="1" ht="15" customHeight="1" spans="2:9">
      <c r="B30" s="15">
        <v>19</v>
      </c>
      <c r="C30" s="16" t="s">
        <v>31</v>
      </c>
      <c r="D30" s="17">
        <v>30</v>
      </c>
      <c r="E30" s="18">
        <f t="shared" si="0"/>
        <v>30</v>
      </c>
      <c r="F30" s="18">
        <f t="shared" si="1"/>
        <v>1547.7</v>
      </c>
      <c r="G30" s="19">
        <f t="shared" si="2"/>
        <v>23100</v>
      </c>
      <c r="H30" s="20">
        <v>0.8</v>
      </c>
      <c r="I30" s="18">
        <f t="shared" si="3"/>
        <v>309.54</v>
      </c>
    </row>
    <row r="31" s="1" customFormat="1" ht="15" customHeight="1" spans="2:9">
      <c r="B31" s="15">
        <v>20</v>
      </c>
      <c r="C31" s="21" t="s">
        <v>32</v>
      </c>
      <c r="D31" s="17">
        <v>24</v>
      </c>
      <c r="E31" s="18">
        <f t="shared" si="0"/>
        <v>24</v>
      </c>
      <c r="F31" s="18">
        <f t="shared" si="1"/>
        <v>1238.16</v>
      </c>
      <c r="G31" s="19">
        <f t="shared" si="2"/>
        <v>18480</v>
      </c>
      <c r="H31" s="20">
        <v>0.8</v>
      </c>
      <c r="I31" s="18">
        <f t="shared" si="3"/>
        <v>247.632</v>
      </c>
    </row>
    <row r="32" s="1" customFormat="1" ht="15" customHeight="1" spans="2:9">
      <c r="B32" s="15">
        <v>21</v>
      </c>
      <c r="C32" s="16" t="s">
        <v>33</v>
      </c>
      <c r="D32" s="17">
        <v>24</v>
      </c>
      <c r="E32" s="18">
        <f t="shared" si="0"/>
        <v>24</v>
      </c>
      <c r="F32" s="18">
        <f t="shared" si="1"/>
        <v>1238.16</v>
      </c>
      <c r="G32" s="19">
        <f t="shared" si="2"/>
        <v>18480</v>
      </c>
      <c r="H32" s="20">
        <v>0.8</v>
      </c>
      <c r="I32" s="18">
        <f t="shared" si="3"/>
        <v>247.632</v>
      </c>
    </row>
    <row r="33" s="1" customFormat="1" ht="15" customHeight="1" spans="2:9">
      <c r="B33" s="15">
        <v>22</v>
      </c>
      <c r="C33" s="16" t="s">
        <v>34</v>
      </c>
      <c r="D33" s="17">
        <v>28</v>
      </c>
      <c r="E33" s="18">
        <f t="shared" si="0"/>
        <v>28</v>
      </c>
      <c r="F33" s="18">
        <f t="shared" si="1"/>
        <v>1444.52</v>
      </c>
      <c r="G33" s="19">
        <f t="shared" si="2"/>
        <v>21560</v>
      </c>
      <c r="H33" s="20">
        <v>0.8</v>
      </c>
      <c r="I33" s="18">
        <f t="shared" si="3"/>
        <v>288.904</v>
      </c>
    </row>
    <row r="34" s="1" customFormat="1" ht="15" customHeight="1" spans="2:9">
      <c r="B34" s="15">
        <v>23</v>
      </c>
      <c r="C34" s="16" t="s">
        <v>35</v>
      </c>
      <c r="D34" s="17">
        <v>35</v>
      </c>
      <c r="E34" s="18">
        <f t="shared" si="0"/>
        <v>35</v>
      </c>
      <c r="F34" s="18">
        <f t="shared" si="1"/>
        <v>1805.65</v>
      </c>
      <c r="G34" s="19">
        <f t="shared" si="2"/>
        <v>26950</v>
      </c>
      <c r="H34" s="20">
        <v>0.8</v>
      </c>
      <c r="I34" s="18">
        <f t="shared" si="3"/>
        <v>361.13</v>
      </c>
    </row>
    <row r="35" s="1" customFormat="1" ht="15" customHeight="1" spans="2:9">
      <c r="B35" s="15">
        <v>24</v>
      </c>
      <c r="C35" s="16" t="s">
        <v>36</v>
      </c>
      <c r="D35" s="17">
        <v>28</v>
      </c>
      <c r="E35" s="18">
        <f t="shared" si="0"/>
        <v>28</v>
      </c>
      <c r="F35" s="18">
        <f t="shared" si="1"/>
        <v>1444.52</v>
      </c>
      <c r="G35" s="19">
        <f t="shared" si="2"/>
        <v>21560</v>
      </c>
      <c r="H35" s="20">
        <v>0.8</v>
      </c>
      <c r="I35" s="18">
        <f t="shared" si="3"/>
        <v>288.904</v>
      </c>
    </row>
    <row r="36" s="1" customFormat="1" ht="15" customHeight="1" spans="2:9">
      <c r="B36" s="15">
        <v>25</v>
      </c>
      <c r="C36" s="16" t="s">
        <v>37</v>
      </c>
      <c r="D36" s="17">
        <v>28</v>
      </c>
      <c r="E36" s="18">
        <f t="shared" si="0"/>
        <v>28</v>
      </c>
      <c r="F36" s="18">
        <f t="shared" si="1"/>
        <v>1444.52</v>
      </c>
      <c r="G36" s="19">
        <f t="shared" si="2"/>
        <v>21560</v>
      </c>
      <c r="H36" s="20">
        <v>0.8</v>
      </c>
      <c r="I36" s="18">
        <f t="shared" si="3"/>
        <v>288.904</v>
      </c>
    </row>
    <row r="37" s="1" customFormat="1" ht="15" customHeight="1" spans="2:9">
      <c r="B37" s="15">
        <v>26</v>
      </c>
      <c r="C37" s="16" t="s">
        <v>38</v>
      </c>
      <c r="D37" s="17">
        <v>14</v>
      </c>
      <c r="E37" s="18">
        <f t="shared" si="0"/>
        <v>14</v>
      </c>
      <c r="F37" s="18">
        <f t="shared" si="1"/>
        <v>722.26</v>
      </c>
      <c r="G37" s="19">
        <f t="shared" si="2"/>
        <v>10780</v>
      </c>
      <c r="H37" s="20">
        <v>0.8</v>
      </c>
      <c r="I37" s="18">
        <f t="shared" si="3"/>
        <v>144.452</v>
      </c>
    </row>
    <row r="38" s="1" customFormat="1" ht="15" customHeight="1" spans="2:9">
      <c r="B38" s="15">
        <v>27</v>
      </c>
      <c r="C38" s="16" t="s">
        <v>39</v>
      </c>
      <c r="D38" s="17">
        <v>42</v>
      </c>
      <c r="E38" s="18">
        <f t="shared" si="0"/>
        <v>42</v>
      </c>
      <c r="F38" s="18">
        <f t="shared" si="1"/>
        <v>2166.78</v>
      </c>
      <c r="G38" s="19">
        <f t="shared" si="2"/>
        <v>32340</v>
      </c>
      <c r="H38" s="20">
        <v>0.8</v>
      </c>
      <c r="I38" s="18">
        <f t="shared" si="3"/>
        <v>433.356</v>
      </c>
    </row>
    <row r="39" s="1" customFormat="1" ht="15" customHeight="1" spans="2:9">
      <c r="B39" s="15">
        <v>28</v>
      </c>
      <c r="C39" s="16" t="s">
        <v>40</v>
      </c>
      <c r="D39" s="17">
        <v>21</v>
      </c>
      <c r="E39" s="18">
        <f t="shared" si="0"/>
        <v>21</v>
      </c>
      <c r="F39" s="18">
        <f t="shared" si="1"/>
        <v>1083.39</v>
      </c>
      <c r="G39" s="19">
        <f t="shared" si="2"/>
        <v>16170</v>
      </c>
      <c r="H39" s="20">
        <v>0.8</v>
      </c>
      <c r="I39" s="18">
        <f t="shared" si="3"/>
        <v>216.678</v>
      </c>
    </row>
    <row r="40" s="1" customFormat="1" ht="15" customHeight="1" spans="2:9">
      <c r="B40" s="15">
        <v>29</v>
      </c>
      <c r="C40" s="16" t="s">
        <v>41</v>
      </c>
      <c r="D40" s="17">
        <v>21</v>
      </c>
      <c r="E40" s="18">
        <f t="shared" si="0"/>
        <v>21</v>
      </c>
      <c r="F40" s="18">
        <f t="shared" si="1"/>
        <v>1083.39</v>
      </c>
      <c r="G40" s="19">
        <f t="shared" si="2"/>
        <v>16170</v>
      </c>
      <c r="H40" s="20">
        <v>0.8</v>
      </c>
      <c r="I40" s="18">
        <f t="shared" si="3"/>
        <v>216.678</v>
      </c>
    </row>
    <row r="41" s="1" customFormat="1" ht="15" customHeight="1" spans="2:9">
      <c r="B41" s="15">
        <v>30</v>
      </c>
      <c r="C41" s="16" t="s">
        <v>42</v>
      </c>
      <c r="D41" s="17">
        <v>35</v>
      </c>
      <c r="E41" s="18">
        <f t="shared" si="0"/>
        <v>35</v>
      </c>
      <c r="F41" s="18">
        <f t="shared" si="1"/>
        <v>1805.65</v>
      </c>
      <c r="G41" s="19">
        <f t="shared" si="2"/>
        <v>26950</v>
      </c>
      <c r="H41" s="20">
        <v>0.8</v>
      </c>
      <c r="I41" s="18">
        <f t="shared" si="3"/>
        <v>361.13</v>
      </c>
    </row>
    <row r="42" s="1" customFormat="1" ht="15" customHeight="1" spans="2:9">
      <c r="B42" s="15">
        <v>31</v>
      </c>
      <c r="C42" s="16" t="s">
        <v>43</v>
      </c>
      <c r="D42" s="17">
        <v>28</v>
      </c>
      <c r="E42" s="18">
        <f t="shared" si="0"/>
        <v>28</v>
      </c>
      <c r="F42" s="18">
        <f t="shared" si="1"/>
        <v>1444.52</v>
      </c>
      <c r="G42" s="19">
        <f t="shared" si="2"/>
        <v>21560</v>
      </c>
      <c r="H42" s="20">
        <v>0.8</v>
      </c>
      <c r="I42" s="18">
        <f t="shared" si="3"/>
        <v>288.904</v>
      </c>
    </row>
    <row r="43" s="1" customFormat="1" ht="15" customHeight="1" spans="2:9">
      <c r="B43" s="15">
        <v>32</v>
      </c>
      <c r="C43" s="16" t="s">
        <v>44</v>
      </c>
      <c r="D43" s="17">
        <v>21</v>
      </c>
      <c r="E43" s="18">
        <f t="shared" si="0"/>
        <v>21</v>
      </c>
      <c r="F43" s="18">
        <f t="shared" si="1"/>
        <v>1083.39</v>
      </c>
      <c r="G43" s="19">
        <f t="shared" si="2"/>
        <v>16170</v>
      </c>
      <c r="H43" s="20">
        <v>0.8</v>
      </c>
      <c r="I43" s="18">
        <f t="shared" si="3"/>
        <v>216.678</v>
      </c>
    </row>
    <row r="44" s="1" customFormat="1" ht="15" customHeight="1" spans="2:9">
      <c r="B44" s="15">
        <v>33</v>
      </c>
      <c r="C44" s="16" t="s">
        <v>45</v>
      </c>
      <c r="D44" s="17">
        <v>21</v>
      </c>
      <c r="E44" s="18">
        <f t="shared" si="0"/>
        <v>21</v>
      </c>
      <c r="F44" s="18">
        <f t="shared" si="1"/>
        <v>1083.39</v>
      </c>
      <c r="G44" s="19">
        <f t="shared" si="2"/>
        <v>16170</v>
      </c>
      <c r="H44" s="20">
        <v>0.8</v>
      </c>
      <c r="I44" s="18">
        <f t="shared" si="3"/>
        <v>216.678</v>
      </c>
    </row>
    <row r="45" s="1" customFormat="1" ht="15" customHeight="1" spans="2:9">
      <c r="B45" s="15">
        <v>34</v>
      </c>
      <c r="C45" s="16" t="s">
        <v>46</v>
      </c>
      <c r="D45" s="17">
        <v>42</v>
      </c>
      <c r="E45" s="18">
        <f t="shared" si="0"/>
        <v>42</v>
      </c>
      <c r="F45" s="18">
        <f t="shared" si="1"/>
        <v>2166.78</v>
      </c>
      <c r="G45" s="19">
        <f t="shared" si="2"/>
        <v>32340</v>
      </c>
      <c r="H45" s="20">
        <v>0.8</v>
      </c>
      <c r="I45" s="18">
        <f t="shared" si="3"/>
        <v>433.356</v>
      </c>
    </row>
    <row r="46" s="1" customFormat="1" ht="15" customHeight="1" spans="2:9">
      <c r="B46" s="15">
        <v>35</v>
      </c>
      <c r="C46" s="16" t="s">
        <v>47</v>
      </c>
      <c r="D46" s="17">
        <v>21</v>
      </c>
      <c r="E46" s="18">
        <f t="shared" si="0"/>
        <v>21</v>
      </c>
      <c r="F46" s="18">
        <f t="shared" si="1"/>
        <v>1083.39</v>
      </c>
      <c r="G46" s="19">
        <f t="shared" si="2"/>
        <v>16170</v>
      </c>
      <c r="H46" s="20">
        <v>0.8</v>
      </c>
      <c r="I46" s="18">
        <f t="shared" si="3"/>
        <v>216.678</v>
      </c>
    </row>
    <row r="47" s="1" customFormat="1" ht="15" customHeight="1" spans="2:9">
      <c r="B47" s="15">
        <v>36</v>
      </c>
      <c r="C47" s="16" t="s">
        <v>48</v>
      </c>
      <c r="D47" s="17">
        <v>21</v>
      </c>
      <c r="E47" s="18">
        <f t="shared" si="0"/>
        <v>21</v>
      </c>
      <c r="F47" s="18">
        <f t="shared" si="1"/>
        <v>1083.39</v>
      </c>
      <c r="G47" s="19">
        <f t="shared" si="2"/>
        <v>16170</v>
      </c>
      <c r="H47" s="20">
        <v>0.8</v>
      </c>
      <c r="I47" s="18">
        <f t="shared" si="3"/>
        <v>216.678</v>
      </c>
    </row>
    <row r="48" s="1" customFormat="1" ht="15" customHeight="1" spans="2:9">
      <c r="B48" s="15">
        <v>37</v>
      </c>
      <c r="C48" s="16" t="s">
        <v>49</v>
      </c>
      <c r="D48" s="17">
        <v>21</v>
      </c>
      <c r="E48" s="18">
        <f t="shared" si="0"/>
        <v>21</v>
      </c>
      <c r="F48" s="18">
        <f t="shared" si="1"/>
        <v>1083.39</v>
      </c>
      <c r="G48" s="19">
        <f t="shared" si="2"/>
        <v>16170</v>
      </c>
      <c r="H48" s="20">
        <v>0.8</v>
      </c>
      <c r="I48" s="18">
        <f t="shared" si="3"/>
        <v>216.678</v>
      </c>
    </row>
    <row r="49" s="1" customFormat="1" ht="15" customHeight="1" spans="2:9">
      <c r="B49" s="15">
        <v>38</v>
      </c>
      <c r="C49" s="16" t="s">
        <v>50</v>
      </c>
      <c r="D49" s="17">
        <v>21</v>
      </c>
      <c r="E49" s="18">
        <f t="shared" si="0"/>
        <v>21</v>
      </c>
      <c r="F49" s="18">
        <f t="shared" si="1"/>
        <v>1083.39</v>
      </c>
      <c r="G49" s="19">
        <f t="shared" si="2"/>
        <v>16170</v>
      </c>
      <c r="H49" s="20">
        <v>0.8</v>
      </c>
      <c r="I49" s="18">
        <f t="shared" si="3"/>
        <v>216.678</v>
      </c>
    </row>
    <row r="50" s="1" customFormat="1" ht="15" customHeight="1" spans="2:9">
      <c r="B50" s="15">
        <v>39</v>
      </c>
      <c r="C50" s="16" t="s">
        <v>51</v>
      </c>
      <c r="D50" s="17">
        <v>40</v>
      </c>
      <c r="E50" s="18">
        <f t="shared" si="0"/>
        <v>40</v>
      </c>
      <c r="F50" s="18">
        <f t="shared" si="1"/>
        <v>2063.6</v>
      </c>
      <c r="G50" s="19">
        <f t="shared" si="2"/>
        <v>30800</v>
      </c>
      <c r="H50" s="20">
        <v>0.8</v>
      </c>
      <c r="I50" s="18">
        <f t="shared" si="3"/>
        <v>412.72</v>
      </c>
    </row>
    <row r="51" s="1" customFormat="1" ht="15" customHeight="1" spans="2:9">
      <c r="B51" s="15">
        <v>40</v>
      </c>
      <c r="C51" s="16" t="s">
        <v>52</v>
      </c>
      <c r="D51" s="17">
        <v>32</v>
      </c>
      <c r="E51" s="18">
        <f t="shared" si="0"/>
        <v>32</v>
      </c>
      <c r="F51" s="18">
        <f t="shared" si="1"/>
        <v>1650.88</v>
      </c>
      <c r="G51" s="19">
        <f t="shared" si="2"/>
        <v>24640</v>
      </c>
      <c r="H51" s="20">
        <v>0.8</v>
      </c>
      <c r="I51" s="18">
        <f t="shared" si="3"/>
        <v>330.176</v>
      </c>
    </row>
    <row r="52" s="1" customFormat="1" ht="15" customHeight="1" spans="2:9">
      <c r="B52" s="15">
        <v>41</v>
      </c>
      <c r="C52" s="16" t="s">
        <v>53</v>
      </c>
      <c r="D52" s="17">
        <v>30</v>
      </c>
      <c r="E52" s="18">
        <f t="shared" si="0"/>
        <v>30</v>
      </c>
      <c r="F52" s="18">
        <f t="shared" si="1"/>
        <v>1547.7</v>
      </c>
      <c r="G52" s="19">
        <f t="shared" si="2"/>
        <v>23100</v>
      </c>
      <c r="H52" s="20">
        <v>0.8</v>
      </c>
      <c r="I52" s="18">
        <f t="shared" si="3"/>
        <v>309.54</v>
      </c>
    </row>
    <row r="53" s="1" customFormat="1" ht="15" customHeight="1" spans="2:9">
      <c r="B53" s="15">
        <v>42</v>
      </c>
      <c r="C53" s="16" t="s">
        <v>54</v>
      </c>
      <c r="D53" s="17">
        <v>30</v>
      </c>
      <c r="E53" s="18">
        <f t="shared" si="0"/>
        <v>30</v>
      </c>
      <c r="F53" s="18">
        <f t="shared" si="1"/>
        <v>1547.7</v>
      </c>
      <c r="G53" s="19">
        <f t="shared" si="2"/>
        <v>23100</v>
      </c>
      <c r="H53" s="20">
        <v>0.8</v>
      </c>
      <c r="I53" s="18">
        <f t="shared" si="3"/>
        <v>309.54</v>
      </c>
    </row>
    <row r="54" s="1" customFormat="1" ht="15" customHeight="1" spans="2:9">
      <c r="B54" s="15">
        <v>43</v>
      </c>
      <c r="C54" s="16" t="s">
        <v>55</v>
      </c>
      <c r="D54" s="17">
        <v>8</v>
      </c>
      <c r="E54" s="18">
        <f t="shared" si="0"/>
        <v>8</v>
      </c>
      <c r="F54" s="18">
        <f t="shared" si="1"/>
        <v>412.72</v>
      </c>
      <c r="G54" s="19">
        <f t="shared" si="2"/>
        <v>6160</v>
      </c>
      <c r="H54" s="20">
        <v>0.8</v>
      </c>
      <c r="I54" s="18">
        <f t="shared" si="3"/>
        <v>82.544</v>
      </c>
    </row>
    <row r="55" s="1" customFormat="1" ht="15" customHeight="1" spans="2:9">
      <c r="B55" s="15">
        <v>44</v>
      </c>
      <c r="C55" s="16" t="s">
        <v>56</v>
      </c>
      <c r="D55" s="17">
        <v>40</v>
      </c>
      <c r="E55" s="18">
        <f t="shared" si="0"/>
        <v>40</v>
      </c>
      <c r="F55" s="18">
        <f t="shared" si="1"/>
        <v>2063.6</v>
      </c>
      <c r="G55" s="19">
        <f t="shared" si="2"/>
        <v>30800</v>
      </c>
      <c r="H55" s="20">
        <v>0.8</v>
      </c>
      <c r="I55" s="18">
        <f t="shared" si="3"/>
        <v>412.72</v>
      </c>
    </row>
    <row r="56" s="1" customFormat="1" ht="15" customHeight="1" spans="2:9">
      <c r="B56" s="15">
        <v>45</v>
      </c>
      <c r="C56" s="16" t="s">
        <v>57</v>
      </c>
      <c r="D56" s="17">
        <v>30</v>
      </c>
      <c r="E56" s="18">
        <f t="shared" si="0"/>
        <v>30</v>
      </c>
      <c r="F56" s="18">
        <f t="shared" si="1"/>
        <v>1547.7</v>
      </c>
      <c r="G56" s="19">
        <f t="shared" si="2"/>
        <v>23100</v>
      </c>
      <c r="H56" s="20">
        <v>0.8</v>
      </c>
      <c r="I56" s="18">
        <f t="shared" si="3"/>
        <v>309.54</v>
      </c>
    </row>
    <row r="57" s="1" customFormat="1" ht="15" customHeight="1" spans="2:9">
      <c r="B57" s="15">
        <v>46</v>
      </c>
      <c r="C57" s="16" t="s">
        <v>58</v>
      </c>
      <c r="D57" s="17">
        <v>32</v>
      </c>
      <c r="E57" s="18">
        <f t="shared" si="0"/>
        <v>32</v>
      </c>
      <c r="F57" s="18">
        <f t="shared" si="1"/>
        <v>1650.88</v>
      </c>
      <c r="G57" s="19">
        <f t="shared" si="2"/>
        <v>24640</v>
      </c>
      <c r="H57" s="20">
        <v>0.8</v>
      </c>
      <c r="I57" s="18">
        <f t="shared" si="3"/>
        <v>330.176</v>
      </c>
    </row>
    <row r="58" s="1" customFormat="1" ht="15" customHeight="1" spans="2:9">
      <c r="B58" s="15">
        <v>47</v>
      </c>
      <c r="C58" s="16" t="s">
        <v>59</v>
      </c>
      <c r="D58" s="17">
        <v>30</v>
      </c>
      <c r="E58" s="18">
        <f t="shared" si="0"/>
        <v>30</v>
      </c>
      <c r="F58" s="18">
        <f t="shared" si="1"/>
        <v>1547.7</v>
      </c>
      <c r="G58" s="19">
        <f t="shared" si="2"/>
        <v>23100</v>
      </c>
      <c r="H58" s="20">
        <v>0.8</v>
      </c>
      <c r="I58" s="18">
        <f t="shared" si="3"/>
        <v>309.54</v>
      </c>
    </row>
    <row r="59" s="1" customFormat="1" ht="15" customHeight="1" spans="2:9">
      <c r="B59" s="15">
        <v>48</v>
      </c>
      <c r="C59" s="16" t="s">
        <v>60</v>
      </c>
      <c r="D59" s="17">
        <v>16</v>
      </c>
      <c r="E59" s="18">
        <f t="shared" si="0"/>
        <v>16</v>
      </c>
      <c r="F59" s="18">
        <f t="shared" si="1"/>
        <v>825.44</v>
      </c>
      <c r="G59" s="19">
        <f t="shared" si="2"/>
        <v>12320</v>
      </c>
      <c r="H59" s="20">
        <v>0.8</v>
      </c>
      <c r="I59" s="18">
        <f t="shared" si="3"/>
        <v>165.088</v>
      </c>
    </row>
    <row r="60" s="1" customFormat="1" ht="15" customHeight="1" spans="2:9">
      <c r="B60" s="15">
        <v>49</v>
      </c>
      <c r="C60" s="16" t="s">
        <v>61</v>
      </c>
      <c r="D60" s="17">
        <v>16</v>
      </c>
      <c r="E60" s="18">
        <f t="shared" si="0"/>
        <v>16</v>
      </c>
      <c r="F60" s="18">
        <f t="shared" si="1"/>
        <v>825.44</v>
      </c>
      <c r="G60" s="19">
        <f t="shared" si="2"/>
        <v>12320</v>
      </c>
      <c r="H60" s="20">
        <v>0.8</v>
      </c>
      <c r="I60" s="18">
        <f t="shared" si="3"/>
        <v>165.088</v>
      </c>
    </row>
    <row r="61" s="1" customFormat="1" ht="15" customHeight="1" spans="2:9">
      <c r="B61" s="15">
        <v>50</v>
      </c>
      <c r="C61" s="16" t="s">
        <v>62</v>
      </c>
      <c r="D61" s="17">
        <v>20</v>
      </c>
      <c r="E61" s="18">
        <f t="shared" si="0"/>
        <v>20</v>
      </c>
      <c r="F61" s="18">
        <f t="shared" si="1"/>
        <v>1031.8</v>
      </c>
      <c r="G61" s="19">
        <f t="shared" si="2"/>
        <v>15400</v>
      </c>
      <c r="H61" s="20">
        <v>0.8</v>
      </c>
      <c r="I61" s="18">
        <f t="shared" si="3"/>
        <v>206.36</v>
      </c>
    </row>
    <row r="62" s="1" customFormat="1" ht="15" customHeight="1" spans="2:9">
      <c r="B62" s="15">
        <v>51</v>
      </c>
      <c r="C62" s="16" t="s">
        <v>63</v>
      </c>
      <c r="D62" s="17">
        <v>8</v>
      </c>
      <c r="E62" s="18">
        <f t="shared" si="0"/>
        <v>8</v>
      </c>
      <c r="F62" s="18">
        <f t="shared" si="1"/>
        <v>412.72</v>
      </c>
      <c r="G62" s="19">
        <f t="shared" si="2"/>
        <v>6160</v>
      </c>
      <c r="H62" s="20">
        <v>0.8</v>
      </c>
      <c r="I62" s="18">
        <f t="shared" si="3"/>
        <v>82.544</v>
      </c>
    </row>
    <row r="63" s="1" customFormat="1" ht="15" customHeight="1" spans="2:9">
      <c r="B63" s="15">
        <v>52</v>
      </c>
      <c r="C63" s="16" t="s">
        <v>64</v>
      </c>
      <c r="D63" s="17">
        <v>32</v>
      </c>
      <c r="E63" s="18">
        <f t="shared" si="0"/>
        <v>32</v>
      </c>
      <c r="F63" s="18">
        <f t="shared" si="1"/>
        <v>1650.88</v>
      </c>
      <c r="G63" s="19">
        <f t="shared" si="2"/>
        <v>24640</v>
      </c>
      <c r="H63" s="20">
        <v>0.8</v>
      </c>
      <c r="I63" s="18">
        <f t="shared" si="3"/>
        <v>330.176</v>
      </c>
    </row>
    <row r="64" s="1" customFormat="1" ht="15" customHeight="1" spans="2:9">
      <c r="B64" s="15">
        <v>53</v>
      </c>
      <c r="C64" s="16" t="s">
        <v>36</v>
      </c>
      <c r="D64" s="17">
        <v>30</v>
      </c>
      <c r="E64" s="18">
        <f t="shared" si="0"/>
        <v>30</v>
      </c>
      <c r="F64" s="18">
        <f t="shared" si="1"/>
        <v>1547.7</v>
      </c>
      <c r="G64" s="19">
        <f t="shared" si="2"/>
        <v>23100</v>
      </c>
      <c r="H64" s="20">
        <v>0.8</v>
      </c>
      <c r="I64" s="18">
        <f t="shared" si="3"/>
        <v>309.54</v>
      </c>
    </row>
    <row r="65" s="1" customFormat="1" ht="15" customHeight="1" spans="2:9">
      <c r="B65" s="15">
        <v>54</v>
      </c>
      <c r="C65" s="16" t="s">
        <v>65</v>
      </c>
      <c r="D65" s="17">
        <v>40</v>
      </c>
      <c r="E65" s="18">
        <f t="shared" si="0"/>
        <v>40</v>
      </c>
      <c r="F65" s="18">
        <f t="shared" si="1"/>
        <v>2063.6</v>
      </c>
      <c r="G65" s="19">
        <f t="shared" si="2"/>
        <v>30800</v>
      </c>
      <c r="H65" s="20">
        <v>0.8</v>
      </c>
      <c r="I65" s="18">
        <f t="shared" si="3"/>
        <v>412.72</v>
      </c>
    </row>
    <row r="66" s="1" customFormat="1" ht="15" customHeight="1" spans="2:9">
      <c r="B66" s="15">
        <v>55</v>
      </c>
      <c r="C66" s="16" t="s">
        <v>66</v>
      </c>
      <c r="D66" s="17">
        <v>19</v>
      </c>
      <c r="E66" s="18">
        <f t="shared" si="0"/>
        <v>19</v>
      </c>
      <c r="F66" s="18">
        <f t="shared" si="1"/>
        <v>980.21</v>
      </c>
      <c r="G66" s="19">
        <f t="shared" si="2"/>
        <v>14630</v>
      </c>
      <c r="H66" s="20">
        <v>0.8</v>
      </c>
      <c r="I66" s="18">
        <f t="shared" si="3"/>
        <v>196.042</v>
      </c>
    </row>
    <row r="67" s="1" customFormat="1" ht="15" customHeight="1" spans="2:9">
      <c r="B67" s="15">
        <v>56</v>
      </c>
      <c r="C67" s="16" t="s">
        <v>67</v>
      </c>
      <c r="D67" s="17">
        <v>25</v>
      </c>
      <c r="E67" s="18">
        <f t="shared" si="0"/>
        <v>25</v>
      </c>
      <c r="F67" s="18">
        <f t="shared" si="1"/>
        <v>1289.75</v>
      </c>
      <c r="G67" s="19">
        <f t="shared" si="2"/>
        <v>19250</v>
      </c>
      <c r="H67" s="20">
        <v>0.8</v>
      </c>
      <c r="I67" s="18">
        <f t="shared" si="3"/>
        <v>257.95</v>
      </c>
    </row>
    <row r="68" s="1" customFormat="1" ht="15" customHeight="1" spans="2:9">
      <c r="B68" s="15">
        <v>57</v>
      </c>
      <c r="C68" s="16" t="s">
        <v>68</v>
      </c>
      <c r="D68" s="17">
        <v>19</v>
      </c>
      <c r="E68" s="18">
        <f t="shared" si="0"/>
        <v>19</v>
      </c>
      <c r="F68" s="18">
        <f t="shared" si="1"/>
        <v>980.21</v>
      </c>
      <c r="G68" s="19">
        <f t="shared" si="2"/>
        <v>14630</v>
      </c>
      <c r="H68" s="20">
        <v>0.8</v>
      </c>
      <c r="I68" s="18">
        <f t="shared" si="3"/>
        <v>196.042</v>
      </c>
    </row>
    <row r="69" s="1" customFormat="1" ht="15" customHeight="1" spans="2:9">
      <c r="B69" s="15">
        <v>58</v>
      </c>
      <c r="C69" s="16" t="s">
        <v>34</v>
      </c>
      <c r="D69" s="17">
        <v>25</v>
      </c>
      <c r="E69" s="18">
        <f t="shared" si="0"/>
        <v>25</v>
      </c>
      <c r="F69" s="18">
        <f t="shared" si="1"/>
        <v>1289.75</v>
      </c>
      <c r="G69" s="19">
        <f t="shared" si="2"/>
        <v>19250</v>
      </c>
      <c r="H69" s="20">
        <v>0.8</v>
      </c>
      <c r="I69" s="18">
        <f t="shared" si="3"/>
        <v>257.95</v>
      </c>
    </row>
    <row r="70" s="1" customFormat="1" ht="15" customHeight="1" spans="2:9">
      <c r="B70" s="15">
        <v>59</v>
      </c>
      <c r="C70" s="16" t="s">
        <v>69</v>
      </c>
      <c r="D70" s="17">
        <v>17</v>
      </c>
      <c r="E70" s="18">
        <f t="shared" si="0"/>
        <v>17</v>
      </c>
      <c r="F70" s="18">
        <f t="shared" si="1"/>
        <v>877.03</v>
      </c>
      <c r="G70" s="19">
        <f t="shared" si="2"/>
        <v>13090</v>
      </c>
      <c r="H70" s="20">
        <v>0.8</v>
      </c>
      <c r="I70" s="18">
        <f t="shared" si="3"/>
        <v>175.406</v>
      </c>
    </row>
    <row r="71" s="1" customFormat="1" ht="15" customHeight="1" spans="2:9">
      <c r="B71" s="15">
        <v>60</v>
      </c>
      <c r="C71" s="16" t="s">
        <v>70</v>
      </c>
      <c r="D71" s="17">
        <v>25</v>
      </c>
      <c r="E71" s="18">
        <f t="shared" si="0"/>
        <v>25</v>
      </c>
      <c r="F71" s="18">
        <f t="shared" si="1"/>
        <v>1289.75</v>
      </c>
      <c r="G71" s="19">
        <f t="shared" si="2"/>
        <v>19250</v>
      </c>
      <c r="H71" s="20">
        <v>0.8</v>
      </c>
      <c r="I71" s="18">
        <f t="shared" si="3"/>
        <v>257.95</v>
      </c>
    </row>
    <row r="72" s="1" customFormat="1" ht="15" customHeight="1" spans="2:9">
      <c r="B72" s="15">
        <v>61</v>
      </c>
      <c r="C72" s="16" t="s">
        <v>71</v>
      </c>
      <c r="D72" s="17">
        <v>19</v>
      </c>
      <c r="E72" s="18">
        <f t="shared" si="0"/>
        <v>19</v>
      </c>
      <c r="F72" s="18">
        <f t="shared" si="1"/>
        <v>980.21</v>
      </c>
      <c r="G72" s="19">
        <f t="shared" si="2"/>
        <v>14630</v>
      </c>
      <c r="H72" s="20">
        <v>0.8</v>
      </c>
      <c r="I72" s="18">
        <f t="shared" si="3"/>
        <v>196.042</v>
      </c>
    </row>
    <row r="73" s="1" customFormat="1" ht="15" customHeight="1" spans="2:9">
      <c r="B73" s="15">
        <v>62</v>
      </c>
      <c r="C73" s="16" t="s">
        <v>72</v>
      </c>
      <c r="D73" s="17">
        <v>25</v>
      </c>
      <c r="E73" s="18">
        <f t="shared" si="0"/>
        <v>25</v>
      </c>
      <c r="F73" s="18">
        <f t="shared" si="1"/>
        <v>1289.75</v>
      </c>
      <c r="G73" s="19">
        <f t="shared" si="2"/>
        <v>19250</v>
      </c>
      <c r="H73" s="20">
        <v>0.8</v>
      </c>
      <c r="I73" s="18">
        <f t="shared" si="3"/>
        <v>257.95</v>
      </c>
    </row>
    <row r="74" s="1" customFormat="1" ht="15" customHeight="1" spans="2:9">
      <c r="B74" s="15">
        <v>63</v>
      </c>
      <c r="C74" s="16" t="s">
        <v>73</v>
      </c>
      <c r="D74" s="17">
        <v>19</v>
      </c>
      <c r="E74" s="18">
        <f t="shared" si="0"/>
        <v>19</v>
      </c>
      <c r="F74" s="18">
        <f t="shared" si="1"/>
        <v>980.21</v>
      </c>
      <c r="G74" s="19">
        <f t="shared" si="2"/>
        <v>14630</v>
      </c>
      <c r="H74" s="20">
        <v>0.8</v>
      </c>
      <c r="I74" s="18">
        <f t="shared" si="3"/>
        <v>196.042</v>
      </c>
    </row>
    <row r="75" s="1" customFormat="1" ht="15" customHeight="1" spans="2:9">
      <c r="B75" s="15">
        <v>64</v>
      </c>
      <c r="C75" s="16" t="s">
        <v>74</v>
      </c>
      <c r="D75" s="17">
        <v>29</v>
      </c>
      <c r="E75" s="18">
        <f t="shared" si="0"/>
        <v>29</v>
      </c>
      <c r="F75" s="18">
        <f t="shared" si="1"/>
        <v>1496.11</v>
      </c>
      <c r="G75" s="19">
        <f t="shared" si="2"/>
        <v>22330</v>
      </c>
      <c r="H75" s="20">
        <v>0.8</v>
      </c>
      <c r="I75" s="18">
        <f t="shared" si="3"/>
        <v>299.222</v>
      </c>
    </row>
    <row r="76" s="1" customFormat="1" ht="15" customHeight="1" spans="2:9">
      <c r="B76" s="15">
        <v>65</v>
      </c>
      <c r="C76" s="16" t="s">
        <v>75</v>
      </c>
      <c r="D76" s="17">
        <v>13</v>
      </c>
      <c r="E76" s="18">
        <f t="shared" si="0"/>
        <v>13</v>
      </c>
      <c r="F76" s="18">
        <f t="shared" si="1"/>
        <v>670.67</v>
      </c>
      <c r="G76" s="19">
        <f t="shared" si="2"/>
        <v>10010</v>
      </c>
      <c r="H76" s="20">
        <v>0.8</v>
      </c>
      <c r="I76" s="18">
        <f t="shared" si="3"/>
        <v>134.134</v>
      </c>
    </row>
    <row r="77" s="1" customFormat="1" ht="15" customHeight="1" spans="2:9">
      <c r="B77" s="15">
        <v>66</v>
      </c>
      <c r="C77" s="16" t="s">
        <v>76</v>
      </c>
      <c r="D77" s="17">
        <v>25</v>
      </c>
      <c r="E77" s="18">
        <f t="shared" ref="E77:E140" si="4">D77</f>
        <v>25</v>
      </c>
      <c r="F77" s="18">
        <f t="shared" ref="F77:F140" si="5">E77*51.59</f>
        <v>1289.75</v>
      </c>
      <c r="G77" s="19">
        <f t="shared" ref="G77:G140" si="6">E77*770</f>
        <v>19250</v>
      </c>
      <c r="H77" s="20">
        <v>0.8</v>
      </c>
      <c r="I77" s="18">
        <f t="shared" ref="I77:I140" si="7">F77*0.2</f>
        <v>257.95</v>
      </c>
    </row>
    <row r="78" s="1" customFormat="1" ht="15" customHeight="1" spans="2:9">
      <c r="B78" s="15">
        <v>67</v>
      </c>
      <c r="C78" s="16" t="s">
        <v>77</v>
      </c>
      <c r="D78" s="17">
        <v>29</v>
      </c>
      <c r="E78" s="18">
        <f t="shared" si="4"/>
        <v>29</v>
      </c>
      <c r="F78" s="18">
        <f t="shared" si="5"/>
        <v>1496.11</v>
      </c>
      <c r="G78" s="19">
        <f t="shared" si="6"/>
        <v>22330</v>
      </c>
      <c r="H78" s="20">
        <v>0.8</v>
      </c>
      <c r="I78" s="18">
        <f t="shared" si="7"/>
        <v>299.222</v>
      </c>
    </row>
    <row r="79" s="1" customFormat="1" ht="15" customHeight="1" spans="2:9">
      <c r="B79" s="15">
        <v>68</v>
      </c>
      <c r="C79" s="16" t="s">
        <v>78</v>
      </c>
      <c r="D79" s="17">
        <v>38</v>
      </c>
      <c r="E79" s="18">
        <f t="shared" si="4"/>
        <v>38</v>
      </c>
      <c r="F79" s="18">
        <f t="shared" si="5"/>
        <v>1960.42</v>
      </c>
      <c r="G79" s="19">
        <f t="shared" si="6"/>
        <v>29260</v>
      </c>
      <c r="H79" s="20">
        <v>0.8</v>
      </c>
      <c r="I79" s="18">
        <f t="shared" si="7"/>
        <v>392.084</v>
      </c>
    </row>
    <row r="80" s="1" customFormat="1" ht="15" customHeight="1" spans="2:9">
      <c r="B80" s="15">
        <v>69</v>
      </c>
      <c r="C80" s="16" t="s">
        <v>79</v>
      </c>
      <c r="D80" s="17">
        <v>30</v>
      </c>
      <c r="E80" s="18">
        <f t="shared" si="4"/>
        <v>30</v>
      </c>
      <c r="F80" s="18">
        <f t="shared" si="5"/>
        <v>1547.7</v>
      </c>
      <c r="G80" s="19">
        <f t="shared" si="6"/>
        <v>23100</v>
      </c>
      <c r="H80" s="20">
        <v>0.8</v>
      </c>
      <c r="I80" s="18">
        <f t="shared" si="7"/>
        <v>309.54</v>
      </c>
    </row>
    <row r="81" s="1" customFormat="1" ht="15" customHeight="1" spans="2:9">
      <c r="B81" s="15">
        <v>70</v>
      </c>
      <c r="C81" s="16" t="s">
        <v>80</v>
      </c>
      <c r="D81" s="17">
        <v>29</v>
      </c>
      <c r="E81" s="18">
        <f t="shared" si="4"/>
        <v>29</v>
      </c>
      <c r="F81" s="18">
        <f t="shared" si="5"/>
        <v>1496.11</v>
      </c>
      <c r="G81" s="19">
        <f t="shared" si="6"/>
        <v>22330</v>
      </c>
      <c r="H81" s="20">
        <v>0.8</v>
      </c>
      <c r="I81" s="18">
        <f t="shared" si="7"/>
        <v>299.222</v>
      </c>
    </row>
    <row r="82" s="1" customFormat="1" ht="15" customHeight="1" spans="2:9">
      <c r="B82" s="15">
        <v>71</v>
      </c>
      <c r="C82" s="16" t="s">
        <v>72</v>
      </c>
      <c r="D82" s="17">
        <v>38</v>
      </c>
      <c r="E82" s="18">
        <f t="shared" si="4"/>
        <v>38</v>
      </c>
      <c r="F82" s="18">
        <f t="shared" si="5"/>
        <v>1960.42</v>
      </c>
      <c r="G82" s="19">
        <f t="shared" si="6"/>
        <v>29260</v>
      </c>
      <c r="H82" s="20">
        <v>0.8</v>
      </c>
      <c r="I82" s="18">
        <f t="shared" si="7"/>
        <v>392.084</v>
      </c>
    </row>
    <row r="83" s="1" customFormat="1" ht="15" customHeight="1" spans="2:9">
      <c r="B83" s="15">
        <v>72</v>
      </c>
      <c r="C83" s="16" t="s">
        <v>81</v>
      </c>
      <c r="D83" s="17">
        <v>38</v>
      </c>
      <c r="E83" s="18">
        <f t="shared" si="4"/>
        <v>38</v>
      </c>
      <c r="F83" s="18">
        <f t="shared" si="5"/>
        <v>1960.42</v>
      </c>
      <c r="G83" s="19">
        <f t="shared" si="6"/>
        <v>29260</v>
      </c>
      <c r="H83" s="20">
        <v>0.8</v>
      </c>
      <c r="I83" s="18">
        <f t="shared" si="7"/>
        <v>392.084</v>
      </c>
    </row>
    <row r="84" s="1" customFormat="1" ht="15" customHeight="1" spans="2:9">
      <c r="B84" s="15">
        <v>73</v>
      </c>
      <c r="C84" s="16" t="s">
        <v>82</v>
      </c>
      <c r="D84" s="17">
        <v>25</v>
      </c>
      <c r="E84" s="18">
        <f t="shared" si="4"/>
        <v>25</v>
      </c>
      <c r="F84" s="18">
        <f t="shared" si="5"/>
        <v>1289.75</v>
      </c>
      <c r="G84" s="19">
        <f t="shared" si="6"/>
        <v>19250</v>
      </c>
      <c r="H84" s="20">
        <v>0.8</v>
      </c>
      <c r="I84" s="18">
        <f t="shared" si="7"/>
        <v>257.95</v>
      </c>
    </row>
    <row r="85" s="1" customFormat="1" ht="15" customHeight="1" spans="2:9">
      <c r="B85" s="15">
        <v>74</v>
      </c>
      <c r="C85" s="16" t="s">
        <v>83</v>
      </c>
      <c r="D85" s="17">
        <v>25</v>
      </c>
      <c r="E85" s="18">
        <f t="shared" si="4"/>
        <v>25</v>
      </c>
      <c r="F85" s="18">
        <f t="shared" si="5"/>
        <v>1289.75</v>
      </c>
      <c r="G85" s="19">
        <f t="shared" si="6"/>
        <v>19250</v>
      </c>
      <c r="H85" s="20">
        <v>0.8</v>
      </c>
      <c r="I85" s="18">
        <f t="shared" si="7"/>
        <v>257.95</v>
      </c>
    </row>
    <row r="86" s="1" customFormat="1" ht="15" customHeight="1" spans="2:9">
      <c r="B86" s="15">
        <v>75</v>
      </c>
      <c r="C86" s="16" t="s">
        <v>84</v>
      </c>
      <c r="D86" s="17">
        <v>19</v>
      </c>
      <c r="E86" s="18">
        <f t="shared" si="4"/>
        <v>19</v>
      </c>
      <c r="F86" s="18">
        <f t="shared" si="5"/>
        <v>980.21</v>
      </c>
      <c r="G86" s="19">
        <f t="shared" si="6"/>
        <v>14630</v>
      </c>
      <c r="H86" s="20">
        <v>0.8</v>
      </c>
      <c r="I86" s="18">
        <f t="shared" si="7"/>
        <v>196.042</v>
      </c>
    </row>
    <row r="87" s="1" customFormat="1" ht="15" customHeight="1" spans="2:9">
      <c r="B87" s="15">
        <v>76</v>
      </c>
      <c r="C87" s="16" t="s">
        <v>85</v>
      </c>
      <c r="D87" s="17">
        <v>25</v>
      </c>
      <c r="E87" s="18">
        <f t="shared" si="4"/>
        <v>25</v>
      </c>
      <c r="F87" s="18">
        <f t="shared" si="5"/>
        <v>1289.75</v>
      </c>
      <c r="G87" s="19">
        <f t="shared" si="6"/>
        <v>19250</v>
      </c>
      <c r="H87" s="20">
        <v>0.8</v>
      </c>
      <c r="I87" s="18">
        <f t="shared" si="7"/>
        <v>257.95</v>
      </c>
    </row>
    <row r="88" s="1" customFormat="1" ht="15" customHeight="1" spans="2:9">
      <c r="B88" s="15">
        <v>77</v>
      </c>
      <c r="C88" s="16" t="s">
        <v>86</v>
      </c>
      <c r="D88" s="17">
        <v>32</v>
      </c>
      <c r="E88" s="18">
        <f t="shared" si="4"/>
        <v>32</v>
      </c>
      <c r="F88" s="18">
        <f t="shared" si="5"/>
        <v>1650.88</v>
      </c>
      <c r="G88" s="19">
        <f t="shared" si="6"/>
        <v>24640</v>
      </c>
      <c r="H88" s="20">
        <v>0.8</v>
      </c>
      <c r="I88" s="18">
        <f t="shared" si="7"/>
        <v>330.176</v>
      </c>
    </row>
    <row r="89" s="1" customFormat="1" ht="15" customHeight="1" spans="2:9">
      <c r="B89" s="15">
        <v>78</v>
      </c>
      <c r="C89" s="16" t="s">
        <v>37</v>
      </c>
      <c r="D89" s="17">
        <v>50</v>
      </c>
      <c r="E89" s="18">
        <f t="shared" si="4"/>
        <v>50</v>
      </c>
      <c r="F89" s="18">
        <f t="shared" si="5"/>
        <v>2579.5</v>
      </c>
      <c r="G89" s="19">
        <f t="shared" si="6"/>
        <v>38500</v>
      </c>
      <c r="H89" s="20">
        <v>0.8</v>
      </c>
      <c r="I89" s="18">
        <f t="shared" si="7"/>
        <v>515.9</v>
      </c>
    </row>
    <row r="90" s="1" customFormat="1" ht="15" customHeight="1" spans="2:9">
      <c r="B90" s="15">
        <v>79</v>
      </c>
      <c r="C90" s="16" t="s">
        <v>87</v>
      </c>
      <c r="D90" s="17">
        <v>19</v>
      </c>
      <c r="E90" s="18">
        <f t="shared" si="4"/>
        <v>19</v>
      </c>
      <c r="F90" s="18">
        <f t="shared" si="5"/>
        <v>980.21</v>
      </c>
      <c r="G90" s="19">
        <f t="shared" si="6"/>
        <v>14630</v>
      </c>
      <c r="H90" s="20">
        <v>0.8</v>
      </c>
      <c r="I90" s="18">
        <f t="shared" si="7"/>
        <v>196.042</v>
      </c>
    </row>
    <row r="91" s="1" customFormat="1" ht="15" customHeight="1" spans="2:9">
      <c r="B91" s="15">
        <v>80</v>
      </c>
      <c r="C91" s="16" t="s">
        <v>88</v>
      </c>
      <c r="D91" s="17">
        <v>38</v>
      </c>
      <c r="E91" s="18">
        <f t="shared" si="4"/>
        <v>38</v>
      </c>
      <c r="F91" s="18">
        <f t="shared" si="5"/>
        <v>1960.42</v>
      </c>
      <c r="G91" s="19">
        <f t="shared" si="6"/>
        <v>29260</v>
      </c>
      <c r="H91" s="20">
        <v>0.8</v>
      </c>
      <c r="I91" s="18">
        <f t="shared" si="7"/>
        <v>392.084</v>
      </c>
    </row>
    <row r="92" s="1" customFormat="1" ht="15" customHeight="1" spans="2:9">
      <c r="B92" s="15">
        <v>81</v>
      </c>
      <c r="C92" s="16" t="s">
        <v>89</v>
      </c>
      <c r="D92" s="17">
        <v>25</v>
      </c>
      <c r="E92" s="18">
        <f t="shared" si="4"/>
        <v>25</v>
      </c>
      <c r="F92" s="18">
        <f t="shared" si="5"/>
        <v>1289.75</v>
      </c>
      <c r="G92" s="19">
        <f t="shared" si="6"/>
        <v>19250</v>
      </c>
      <c r="H92" s="20">
        <v>0.8</v>
      </c>
      <c r="I92" s="18">
        <f t="shared" si="7"/>
        <v>257.95</v>
      </c>
    </row>
    <row r="93" s="1" customFormat="1" ht="15" customHeight="1" spans="2:9">
      <c r="B93" s="15">
        <v>82</v>
      </c>
      <c r="C93" s="16" t="s">
        <v>90</v>
      </c>
      <c r="D93" s="17">
        <v>19</v>
      </c>
      <c r="E93" s="18">
        <f t="shared" si="4"/>
        <v>19</v>
      </c>
      <c r="F93" s="18">
        <f t="shared" si="5"/>
        <v>980.21</v>
      </c>
      <c r="G93" s="19">
        <f t="shared" si="6"/>
        <v>14630</v>
      </c>
      <c r="H93" s="20">
        <v>0.8</v>
      </c>
      <c r="I93" s="18">
        <f t="shared" si="7"/>
        <v>196.042</v>
      </c>
    </row>
    <row r="94" s="1" customFormat="1" ht="15" customHeight="1" spans="2:9">
      <c r="B94" s="15">
        <v>83</v>
      </c>
      <c r="C94" s="16" t="s">
        <v>91</v>
      </c>
      <c r="D94" s="17">
        <v>19</v>
      </c>
      <c r="E94" s="18">
        <f t="shared" si="4"/>
        <v>19</v>
      </c>
      <c r="F94" s="18">
        <f t="shared" si="5"/>
        <v>980.21</v>
      </c>
      <c r="G94" s="19">
        <f t="shared" si="6"/>
        <v>14630</v>
      </c>
      <c r="H94" s="20">
        <v>0.8</v>
      </c>
      <c r="I94" s="18">
        <f t="shared" si="7"/>
        <v>196.042</v>
      </c>
    </row>
    <row r="95" s="1" customFormat="1" ht="15" customHeight="1" spans="2:9">
      <c r="B95" s="15">
        <v>84</v>
      </c>
      <c r="C95" s="16" t="s">
        <v>92</v>
      </c>
      <c r="D95" s="17">
        <v>6.5</v>
      </c>
      <c r="E95" s="18">
        <f t="shared" si="4"/>
        <v>6.5</v>
      </c>
      <c r="F95" s="18">
        <f t="shared" si="5"/>
        <v>335.335</v>
      </c>
      <c r="G95" s="19">
        <f t="shared" si="6"/>
        <v>5005</v>
      </c>
      <c r="H95" s="20">
        <v>0.8</v>
      </c>
      <c r="I95" s="18">
        <f t="shared" si="7"/>
        <v>67.067</v>
      </c>
    </row>
    <row r="96" s="1" customFormat="1" ht="15" customHeight="1" spans="2:9">
      <c r="B96" s="15">
        <v>85</v>
      </c>
      <c r="C96" s="16" t="s">
        <v>93</v>
      </c>
      <c r="D96" s="17">
        <v>19</v>
      </c>
      <c r="E96" s="18">
        <f t="shared" si="4"/>
        <v>19</v>
      </c>
      <c r="F96" s="18">
        <f t="shared" si="5"/>
        <v>980.21</v>
      </c>
      <c r="G96" s="19">
        <f t="shared" si="6"/>
        <v>14630</v>
      </c>
      <c r="H96" s="20">
        <v>0.8</v>
      </c>
      <c r="I96" s="18">
        <f t="shared" si="7"/>
        <v>196.042</v>
      </c>
    </row>
    <row r="97" s="1" customFormat="1" ht="15" customHeight="1" spans="2:9">
      <c r="B97" s="15">
        <v>86</v>
      </c>
      <c r="C97" s="16" t="s">
        <v>94</v>
      </c>
      <c r="D97" s="17">
        <v>25</v>
      </c>
      <c r="E97" s="18">
        <f t="shared" si="4"/>
        <v>25</v>
      </c>
      <c r="F97" s="18">
        <f t="shared" si="5"/>
        <v>1289.75</v>
      </c>
      <c r="G97" s="19">
        <f t="shared" si="6"/>
        <v>19250</v>
      </c>
      <c r="H97" s="20">
        <v>0.8</v>
      </c>
      <c r="I97" s="18">
        <f t="shared" si="7"/>
        <v>257.95</v>
      </c>
    </row>
    <row r="98" s="1" customFormat="1" ht="15" customHeight="1" spans="2:9">
      <c r="B98" s="15">
        <v>87</v>
      </c>
      <c r="C98" s="16" t="s">
        <v>95</v>
      </c>
      <c r="D98" s="17">
        <v>25</v>
      </c>
      <c r="E98" s="18">
        <f t="shared" si="4"/>
        <v>25</v>
      </c>
      <c r="F98" s="18">
        <f t="shared" si="5"/>
        <v>1289.75</v>
      </c>
      <c r="G98" s="19">
        <f t="shared" si="6"/>
        <v>19250</v>
      </c>
      <c r="H98" s="20">
        <v>0.8</v>
      </c>
      <c r="I98" s="18">
        <f t="shared" si="7"/>
        <v>257.95</v>
      </c>
    </row>
    <row r="99" s="1" customFormat="1" ht="15" customHeight="1" spans="2:9">
      <c r="B99" s="15">
        <v>88</v>
      </c>
      <c r="C99" s="16" t="s">
        <v>96</v>
      </c>
      <c r="D99" s="17">
        <v>38</v>
      </c>
      <c r="E99" s="18">
        <f t="shared" si="4"/>
        <v>38</v>
      </c>
      <c r="F99" s="18">
        <f t="shared" si="5"/>
        <v>1960.42</v>
      </c>
      <c r="G99" s="19">
        <f t="shared" si="6"/>
        <v>29260</v>
      </c>
      <c r="H99" s="20">
        <v>0.8</v>
      </c>
      <c r="I99" s="18">
        <f t="shared" si="7"/>
        <v>392.084</v>
      </c>
    </row>
    <row r="100" s="1" customFormat="1" ht="15" customHeight="1" spans="2:9">
      <c r="B100" s="15">
        <v>89</v>
      </c>
      <c r="C100" s="16" t="s">
        <v>97</v>
      </c>
      <c r="D100" s="17">
        <v>25</v>
      </c>
      <c r="E100" s="18">
        <f t="shared" si="4"/>
        <v>25</v>
      </c>
      <c r="F100" s="18">
        <f t="shared" si="5"/>
        <v>1289.75</v>
      </c>
      <c r="G100" s="19">
        <f t="shared" si="6"/>
        <v>19250</v>
      </c>
      <c r="H100" s="20">
        <v>0.8</v>
      </c>
      <c r="I100" s="18">
        <f t="shared" si="7"/>
        <v>257.95</v>
      </c>
    </row>
    <row r="101" s="1" customFormat="1" ht="15" customHeight="1" spans="2:9">
      <c r="B101" s="15">
        <v>90</v>
      </c>
      <c r="C101" s="16" t="s">
        <v>98</v>
      </c>
      <c r="D101" s="17">
        <v>19</v>
      </c>
      <c r="E101" s="18">
        <f t="shared" si="4"/>
        <v>19</v>
      </c>
      <c r="F101" s="18">
        <f t="shared" si="5"/>
        <v>980.21</v>
      </c>
      <c r="G101" s="19">
        <f t="shared" si="6"/>
        <v>14630</v>
      </c>
      <c r="H101" s="20">
        <v>0.8</v>
      </c>
      <c r="I101" s="18">
        <f t="shared" si="7"/>
        <v>196.042</v>
      </c>
    </row>
    <row r="102" s="1" customFormat="1" ht="15" customHeight="1" spans="2:9">
      <c r="B102" s="15">
        <v>91</v>
      </c>
      <c r="C102" s="16" t="s">
        <v>99</v>
      </c>
      <c r="D102" s="17">
        <v>40</v>
      </c>
      <c r="E102" s="18">
        <f t="shared" si="4"/>
        <v>40</v>
      </c>
      <c r="F102" s="18">
        <f t="shared" si="5"/>
        <v>2063.6</v>
      </c>
      <c r="G102" s="19">
        <f t="shared" si="6"/>
        <v>30800</v>
      </c>
      <c r="H102" s="20">
        <v>0.8</v>
      </c>
      <c r="I102" s="18">
        <f t="shared" si="7"/>
        <v>412.72</v>
      </c>
    </row>
    <row r="103" s="1" customFormat="1" ht="15" customHeight="1" spans="2:9">
      <c r="B103" s="15">
        <v>92</v>
      </c>
      <c r="C103" s="16" t="s">
        <v>100</v>
      </c>
      <c r="D103" s="17">
        <v>6.5</v>
      </c>
      <c r="E103" s="18">
        <f t="shared" si="4"/>
        <v>6.5</v>
      </c>
      <c r="F103" s="18">
        <f t="shared" si="5"/>
        <v>335.335</v>
      </c>
      <c r="G103" s="19">
        <f t="shared" si="6"/>
        <v>5005</v>
      </c>
      <c r="H103" s="20">
        <v>0.8</v>
      </c>
      <c r="I103" s="18">
        <f t="shared" si="7"/>
        <v>67.067</v>
      </c>
    </row>
    <row r="104" s="1" customFormat="1" ht="15" customHeight="1" spans="2:9">
      <c r="B104" s="15">
        <v>93</v>
      </c>
      <c r="C104" s="16" t="s">
        <v>101</v>
      </c>
      <c r="D104" s="17">
        <v>6.5</v>
      </c>
      <c r="E104" s="18">
        <f t="shared" si="4"/>
        <v>6.5</v>
      </c>
      <c r="F104" s="18">
        <f t="shared" si="5"/>
        <v>335.335</v>
      </c>
      <c r="G104" s="19">
        <f t="shared" si="6"/>
        <v>5005</v>
      </c>
      <c r="H104" s="20">
        <v>0.8</v>
      </c>
      <c r="I104" s="18">
        <f t="shared" si="7"/>
        <v>67.067</v>
      </c>
    </row>
    <row r="105" s="1" customFormat="1" ht="15" customHeight="1" spans="2:9">
      <c r="B105" s="15">
        <v>94</v>
      </c>
      <c r="C105" s="16" t="s">
        <v>102</v>
      </c>
      <c r="D105" s="17">
        <v>43.5</v>
      </c>
      <c r="E105" s="18">
        <f t="shared" si="4"/>
        <v>43.5</v>
      </c>
      <c r="F105" s="18">
        <f t="shared" si="5"/>
        <v>2244.165</v>
      </c>
      <c r="G105" s="19">
        <f t="shared" si="6"/>
        <v>33495</v>
      </c>
      <c r="H105" s="20">
        <v>0.8</v>
      </c>
      <c r="I105" s="18">
        <f t="shared" si="7"/>
        <v>448.833</v>
      </c>
    </row>
    <row r="106" s="1" customFormat="1" ht="15" customHeight="1" spans="2:9">
      <c r="B106" s="15">
        <v>95</v>
      </c>
      <c r="C106" s="16" t="s">
        <v>103</v>
      </c>
      <c r="D106" s="17">
        <v>6.5</v>
      </c>
      <c r="E106" s="18">
        <f t="shared" si="4"/>
        <v>6.5</v>
      </c>
      <c r="F106" s="18">
        <f t="shared" si="5"/>
        <v>335.335</v>
      </c>
      <c r="G106" s="19">
        <f t="shared" si="6"/>
        <v>5005</v>
      </c>
      <c r="H106" s="20">
        <v>0.8</v>
      </c>
      <c r="I106" s="18">
        <f t="shared" si="7"/>
        <v>67.067</v>
      </c>
    </row>
    <row r="107" s="1" customFormat="1" ht="15" customHeight="1" spans="2:9">
      <c r="B107" s="15">
        <v>96</v>
      </c>
      <c r="C107" s="16" t="s">
        <v>104</v>
      </c>
      <c r="D107" s="17">
        <v>50</v>
      </c>
      <c r="E107" s="18">
        <f t="shared" si="4"/>
        <v>50</v>
      </c>
      <c r="F107" s="18">
        <f t="shared" si="5"/>
        <v>2579.5</v>
      </c>
      <c r="G107" s="19">
        <f t="shared" si="6"/>
        <v>38500</v>
      </c>
      <c r="H107" s="20">
        <v>0.8</v>
      </c>
      <c r="I107" s="18">
        <f t="shared" si="7"/>
        <v>515.9</v>
      </c>
    </row>
    <row r="108" s="1" customFormat="1" ht="15" customHeight="1" spans="2:9">
      <c r="B108" s="15">
        <v>97</v>
      </c>
      <c r="C108" s="16" t="s">
        <v>105</v>
      </c>
      <c r="D108" s="17">
        <v>25</v>
      </c>
      <c r="E108" s="18">
        <f t="shared" si="4"/>
        <v>25</v>
      </c>
      <c r="F108" s="18">
        <f t="shared" si="5"/>
        <v>1289.75</v>
      </c>
      <c r="G108" s="19">
        <f t="shared" si="6"/>
        <v>19250</v>
      </c>
      <c r="H108" s="20">
        <v>0.8</v>
      </c>
      <c r="I108" s="18">
        <f t="shared" si="7"/>
        <v>257.95</v>
      </c>
    </row>
    <row r="109" s="1" customFormat="1" ht="15" customHeight="1" spans="2:9">
      <c r="B109" s="15">
        <v>98</v>
      </c>
      <c r="C109" s="16" t="s">
        <v>96</v>
      </c>
      <c r="D109" s="17">
        <v>25</v>
      </c>
      <c r="E109" s="18">
        <f t="shared" si="4"/>
        <v>25</v>
      </c>
      <c r="F109" s="18">
        <f t="shared" si="5"/>
        <v>1289.75</v>
      </c>
      <c r="G109" s="19">
        <f t="shared" si="6"/>
        <v>19250</v>
      </c>
      <c r="H109" s="20">
        <v>0.8</v>
      </c>
      <c r="I109" s="18">
        <f t="shared" si="7"/>
        <v>257.95</v>
      </c>
    </row>
    <row r="110" s="1" customFormat="1" ht="15" customHeight="1" spans="2:9">
      <c r="B110" s="15">
        <v>99</v>
      </c>
      <c r="C110" s="16" t="s">
        <v>106</v>
      </c>
      <c r="D110" s="17">
        <v>8</v>
      </c>
      <c r="E110" s="18">
        <f t="shared" si="4"/>
        <v>8</v>
      </c>
      <c r="F110" s="18">
        <f t="shared" si="5"/>
        <v>412.72</v>
      </c>
      <c r="G110" s="19">
        <f t="shared" si="6"/>
        <v>6160</v>
      </c>
      <c r="H110" s="20">
        <v>0.8</v>
      </c>
      <c r="I110" s="18">
        <f t="shared" si="7"/>
        <v>82.544</v>
      </c>
    </row>
    <row r="111" s="1" customFormat="1" ht="15" customHeight="1" spans="2:9">
      <c r="B111" s="15">
        <v>100</v>
      </c>
      <c r="C111" s="16" t="s">
        <v>107</v>
      </c>
      <c r="D111" s="17">
        <v>49</v>
      </c>
      <c r="E111" s="18">
        <f t="shared" si="4"/>
        <v>49</v>
      </c>
      <c r="F111" s="18">
        <f t="shared" si="5"/>
        <v>2527.91</v>
      </c>
      <c r="G111" s="19">
        <f t="shared" si="6"/>
        <v>37730</v>
      </c>
      <c r="H111" s="20">
        <v>0.8</v>
      </c>
      <c r="I111" s="18">
        <f t="shared" si="7"/>
        <v>505.582</v>
      </c>
    </row>
    <row r="112" s="1" customFormat="1" ht="15" customHeight="1" spans="2:9">
      <c r="B112" s="15">
        <v>101</v>
      </c>
      <c r="C112" s="16" t="s">
        <v>108</v>
      </c>
      <c r="D112" s="17">
        <v>33</v>
      </c>
      <c r="E112" s="18">
        <f t="shared" si="4"/>
        <v>33</v>
      </c>
      <c r="F112" s="18">
        <f t="shared" si="5"/>
        <v>1702.47</v>
      </c>
      <c r="G112" s="19">
        <f t="shared" si="6"/>
        <v>25410</v>
      </c>
      <c r="H112" s="20">
        <v>0.8</v>
      </c>
      <c r="I112" s="18">
        <f t="shared" si="7"/>
        <v>340.494</v>
      </c>
    </row>
    <row r="113" s="1" customFormat="1" ht="15" customHeight="1" spans="2:9">
      <c r="B113" s="15">
        <v>102</v>
      </c>
      <c r="C113" s="16" t="s">
        <v>109</v>
      </c>
      <c r="D113" s="17">
        <v>35</v>
      </c>
      <c r="E113" s="18">
        <f t="shared" si="4"/>
        <v>35</v>
      </c>
      <c r="F113" s="18">
        <f t="shared" si="5"/>
        <v>1805.65</v>
      </c>
      <c r="G113" s="19">
        <f t="shared" si="6"/>
        <v>26950</v>
      </c>
      <c r="H113" s="20">
        <v>0.8</v>
      </c>
      <c r="I113" s="18">
        <f t="shared" si="7"/>
        <v>361.13</v>
      </c>
    </row>
    <row r="114" s="1" customFormat="1" ht="15" customHeight="1" spans="2:9">
      <c r="B114" s="15">
        <v>103</v>
      </c>
      <c r="C114" s="16" t="s">
        <v>110</v>
      </c>
      <c r="D114" s="17">
        <v>28</v>
      </c>
      <c r="E114" s="18">
        <f t="shared" si="4"/>
        <v>28</v>
      </c>
      <c r="F114" s="18">
        <f t="shared" si="5"/>
        <v>1444.52</v>
      </c>
      <c r="G114" s="19">
        <f t="shared" si="6"/>
        <v>21560</v>
      </c>
      <c r="H114" s="20">
        <v>0.8</v>
      </c>
      <c r="I114" s="18">
        <f t="shared" si="7"/>
        <v>288.904</v>
      </c>
    </row>
    <row r="115" s="1" customFormat="1" ht="15" customHeight="1" spans="2:9">
      <c r="B115" s="15">
        <v>104</v>
      </c>
      <c r="C115" s="16" t="s">
        <v>111</v>
      </c>
      <c r="D115" s="17">
        <v>28</v>
      </c>
      <c r="E115" s="18">
        <f t="shared" si="4"/>
        <v>28</v>
      </c>
      <c r="F115" s="18">
        <f t="shared" si="5"/>
        <v>1444.52</v>
      </c>
      <c r="G115" s="19">
        <f t="shared" si="6"/>
        <v>21560</v>
      </c>
      <c r="H115" s="20">
        <v>0.8</v>
      </c>
      <c r="I115" s="18">
        <f t="shared" si="7"/>
        <v>288.904</v>
      </c>
    </row>
    <row r="116" s="1" customFormat="1" ht="15" customHeight="1" spans="2:9">
      <c r="B116" s="15">
        <v>105</v>
      </c>
      <c r="C116" s="16" t="s">
        <v>112</v>
      </c>
      <c r="D116" s="17">
        <v>28</v>
      </c>
      <c r="E116" s="18">
        <f t="shared" si="4"/>
        <v>28</v>
      </c>
      <c r="F116" s="18">
        <f t="shared" si="5"/>
        <v>1444.52</v>
      </c>
      <c r="G116" s="19">
        <f t="shared" si="6"/>
        <v>21560</v>
      </c>
      <c r="H116" s="20">
        <v>0.8</v>
      </c>
      <c r="I116" s="18">
        <f t="shared" si="7"/>
        <v>288.904</v>
      </c>
    </row>
    <row r="117" s="1" customFormat="1" ht="15" customHeight="1" spans="2:9">
      <c r="B117" s="15">
        <v>106</v>
      </c>
      <c r="C117" s="16" t="s">
        <v>113</v>
      </c>
      <c r="D117" s="17">
        <v>35</v>
      </c>
      <c r="E117" s="18">
        <f t="shared" si="4"/>
        <v>35</v>
      </c>
      <c r="F117" s="18">
        <f t="shared" si="5"/>
        <v>1805.65</v>
      </c>
      <c r="G117" s="19">
        <f t="shared" si="6"/>
        <v>26950</v>
      </c>
      <c r="H117" s="20">
        <v>0.8</v>
      </c>
      <c r="I117" s="18">
        <f t="shared" si="7"/>
        <v>361.13</v>
      </c>
    </row>
    <row r="118" s="1" customFormat="1" ht="15" customHeight="1" spans="2:9">
      <c r="B118" s="15">
        <v>107</v>
      </c>
      <c r="C118" s="16" t="s">
        <v>114</v>
      </c>
      <c r="D118" s="17">
        <v>26</v>
      </c>
      <c r="E118" s="18">
        <f t="shared" si="4"/>
        <v>26</v>
      </c>
      <c r="F118" s="18">
        <f t="shared" si="5"/>
        <v>1341.34</v>
      </c>
      <c r="G118" s="19">
        <f t="shared" si="6"/>
        <v>20020</v>
      </c>
      <c r="H118" s="20">
        <v>0.8</v>
      </c>
      <c r="I118" s="18">
        <f t="shared" si="7"/>
        <v>268.268</v>
      </c>
    </row>
    <row r="119" s="1" customFormat="1" ht="15" customHeight="1" spans="2:9">
      <c r="B119" s="15">
        <v>108</v>
      </c>
      <c r="C119" s="16" t="s">
        <v>115</v>
      </c>
      <c r="D119" s="17">
        <v>41</v>
      </c>
      <c r="E119" s="18">
        <f t="shared" si="4"/>
        <v>41</v>
      </c>
      <c r="F119" s="18">
        <f t="shared" si="5"/>
        <v>2115.19</v>
      </c>
      <c r="G119" s="19">
        <f t="shared" si="6"/>
        <v>31570</v>
      </c>
      <c r="H119" s="20">
        <v>0.8</v>
      </c>
      <c r="I119" s="18">
        <f t="shared" si="7"/>
        <v>423.038</v>
      </c>
    </row>
    <row r="120" s="1" customFormat="1" ht="15" customHeight="1" spans="2:9">
      <c r="B120" s="15" t="s">
        <v>116</v>
      </c>
      <c r="C120" s="16" t="s">
        <v>117</v>
      </c>
      <c r="D120" s="17">
        <f>SUM(D12:D119)</f>
        <v>2987.5</v>
      </c>
      <c r="E120" s="18">
        <f>SUM(E12:E119)</f>
        <v>2987.5</v>
      </c>
      <c r="F120" s="18">
        <f>SUM(F12:F119)</f>
        <v>154125.125</v>
      </c>
      <c r="G120" s="19">
        <f>SUM(G12:G119)</f>
        <v>2300375</v>
      </c>
      <c r="H120" s="20"/>
      <c r="I120" s="18">
        <f>SUM(I12:I119)</f>
        <v>30825.025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21:C49525">
      <formula1>IF(OR(INDIRECT("RC",)="",LEN(INDIRECT("RC",))&gt;120),0,1)</formula1>
    </dataValidation>
    <dataValidation type="custom" showErrorMessage="1" errorTitle="错误提示" error="不能为空，最大长度不能超过255" sqref="D121:D4952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21:I4952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2026-07-08T08:01:33Z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