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清单!$B$1:$I$368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<sst xmlns="http://schemas.openxmlformats.org/spreadsheetml/2006/main" count="714" uniqueCount="676">
  <si>
    <t>2026年种植业保险承保公示</t>
  </si>
  <si>
    <t xml:space="preserve"> 彰武县两家子镇马尾村完全成本保险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</si>
  <si>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</si>
  <si>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</si>
  <si>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</si>
  <si>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</si>
  <si>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</si>
  <si>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</si>
  <si>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</si>
  <si>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</si>
  <si>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</si>
  <si>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</si>
  <si>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</si>
  <si>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</si>
  <si>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1</t>
  </si>
  <si>
    <t>高*莉</t>
  </si>
  <si>
    <t>2</t>
  </si>
  <si>
    <t>刘*文</t>
  </si>
  <si>
    <t>3</t>
  </si>
  <si>
    <t>刘*勋</t>
  </si>
  <si>
    <t>4</t>
  </si>
  <si>
    <t>刘*章</t>
  </si>
  <si>
    <t>5</t>
  </si>
  <si>
    <t>李*珍</t>
  </si>
  <si>
    <t>6</t>
  </si>
  <si>
    <t>何*</t>
  </si>
  <si>
    <t>7</t>
  </si>
  <si>
    <t>刘*伟</t>
  </si>
  <si>
    <t>8</t>
  </si>
  <si>
    <t>陈*英</t>
  </si>
  <si>
    <t>9</t>
  </si>
  <si>
    <t>闫*</t>
  </si>
  <si>
    <t>10</t>
  </si>
  <si>
    <t>11</t>
  </si>
  <si>
    <t>王*宇</t>
  </si>
  <si>
    <t>12</t>
  </si>
  <si>
    <t>刘*苹</t>
  </si>
  <si>
    <t>13</t>
  </si>
  <si>
    <t>徐*武</t>
  </si>
  <si>
    <t>14</t>
  </si>
  <si>
    <t>15</t>
  </si>
  <si>
    <t>赵*</t>
  </si>
  <si>
    <t>16</t>
  </si>
  <si>
    <t>苏*福</t>
  </si>
  <si>
    <t>17</t>
  </si>
  <si>
    <t>刘*岩</t>
  </si>
  <si>
    <t>18</t>
  </si>
  <si>
    <t>刘*千</t>
  </si>
  <si>
    <t>19</t>
  </si>
  <si>
    <t>刘*河</t>
  </si>
  <si>
    <t>20</t>
  </si>
  <si>
    <t>刘*海</t>
  </si>
  <si>
    <t>21</t>
  </si>
  <si>
    <t>董*武</t>
  </si>
  <si>
    <t>22</t>
  </si>
  <si>
    <t>刘*芳</t>
  </si>
  <si>
    <t>23</t>
  </si>
  <si>
    <t>海*</t>
  </si>
  <si>
    <t>24</t>
  </si>
  <si>
    <t>刘*哲</t>
  </si>
  <si>
    <t>25</t>
  </si>
  <si>
    <t>何*南</t>
  </si>
  <si>
    <t>26</t>
  </si>
  <si>
    <t>刘*恩</t>
  </si>
  <si>
    <t>27</t>
  </si>
  <si>
    <t>苏*立</t>
  </si>
  <si>
    <t>28</t>
  </si>
  <si>
    <t>徐*军</t>
  </si>
  <si>
    <t>29</t>
  </si>
  <si>
    <t>徐*权</t>
  </si>
  <si>
    <t>30</t>
  </si>
  <si>
    <t>徐*绪</t>
  </si>
  <si>
    <t>31</t>
  </si>
  <si>
    <t>高*星</t>
  </si>
  <si>
    <t>32</t>
  </si>
  <si>
    <t>韩*珍</t>
  </si>
  <si>
    <t>33</t>
  </si>
  <si>
    <t>史*柱</t>
  </si>
  <si>
    <t>34</t>
  </si>
  <si>
    <t>董*林</t>
  </si>
  <si>
    <t>35</t>
  </si>
  <si>
    <t>刘*全</t>
  </si>
  <si>
    <t>36</t>
  </si>
  <si>
    <t>37</t>
  </si>
  <si>
    <t>吴*兰</t>
  </si>
  <si>
    <t>38</t>
  </si>
  <si>
    <t>郭*超</t>
  </si>
  <si>
    <t>39</t>
  </si>
  <si>
    <t>郭*峰</t>
  </si>
  <si>
    <t>40</t>
  </si>
  <si>
    <t>吴*云</t>
  </si>
  <si>
    <t>41</t>
  </si>
  <si>
    <t>刘*民</t>
  </si>
  <si>
    <t>42</t>
  </si>
  <si>
    <t>徐*贤</t>
  </si>
  <si>
    <t>43</t>
  </si>
  <si>
    <t>苏*波</t>
  </si>
  <si>
    <t>44</t>
  </si>
  <si>
    <t>刘*</t>
  </si>
  <si>
    <t>45</t>
  </si>
  <si>
    <t>刘*昌</t>
  </si>
  <si>
    <t>46</t>
  </si>
  <si>
    <t>刘*金</t>
  </si>
  <si>
    <t>47</t>
  </si>
  <si>
    <t>赵*富</t>
  </si>
  <si>
    <t>48</t>
  </si>
  <si>
    <t>李*军</t>
  </si>
  <si>
    <t>49</t>
  </si>
  <si>
    <t>徐*新</t>
  </si>
  <si>
    <t>50</t>
  </si>
  <si>
    <t>高*英</t>
  </si>
  <si>
    <t>51</t>
  </si>
  <si>
    <t>高*群</t>
  </si>
  <si>
    <t>52</t>
  </si>
  <si>
    <t>李*</t>
  </si>
  <si>
    <t>53</t>
  </si>
  <si>
    <t>苏*</t>
  </si>
  <si>
    <t>54</t>
  </si>
  <si>
    <t>雷*</t>
  </si>
  <si>
    <t>55</t>
  </si>
  <si>
    <t>王*江</t>
  </si>
  <si>
    <t>56</t>
  </si>
  <si>
    <t>李*琴</t>
  </si>
  <si>
    <t>57</t>
  </si>
  <si>
    <t>张*超</t>
  </si>
  <si>
    <t>58</t>
  </si>
  <si>
    <t>佟*琴</t>
  </si>
  <si>
    <t>59</t>
  </si>
  <si>
    <t>60</t>
  </si>
  <si>
    <t>徐*贵</t>
  </si>
  <si>
    <t>61</t>
  </si>
  <si>
    <t>陈*</t>
  </si>
  <si>
    <t>62</t>
  </si>
  <si>
    <t>雷*光</t>
  </si>
  <si>
    <t>63</t>
  </si>
  <si>
    <t>雷*田</t>
  </si>
  <si>
    <t>64</t>
  </si>
  <si>
    <t>刘*斌</t>
  </si>
  <si>
    <t>65</t>
  </si>
  <si>
    <t>雷*权</t>
  </si>
  <si>
    <t>66</t>
  </si>
  <si>
    <t>67</t>
  </si>
  <si>
    <t>雷*喜</t>
  </si>
  <si>
    <t>68</t>
  </si>
  <si>
    <t>雷*星</t>
  </si>
  <si>
    <t>69</t>
  </si>
  <si>
    <t>林*峰</t>
  </si>
  <si>
    <t>70</t>
  </si>
  <si>
    <t>林*德</t>
  </si>
  <si>
    <t>71</t>
  </si>
  <si>
    <t>72</t>
  </si>
  <si>
    <t>雷*月</t>
  </si>
  <si>
    <t>73</t>
  </si>
  <si>
    <t>雷*亮</t>
  </si>
  <si>
    <t>74</t>
  </si>
  <si>
    <t>75</t>
  </si>
  <si>
    <t>张*生</t>
  </si>
  <si>
    <t>76</t>
  </si>
  <si>
    <t>张*</t>
  </si>
  <si>
    <t>77</t>
  </si>
  <si>
    <t>陈*明</t>
  </si>
  <si>
    <t>78</t>
  </si>
  <si>
    <t>邢*和</t>
  </si>
  <si>
    <t>79</t>
  </si>
  <si>
    <t>邢*青</t>
  </si>
  <si>
    <t>80</t>
  </si>
  <si>
    <t>柴*</t>
  </si>
  <si>
    <t>81</t>
  </si>
  <si>
    <t>柴*昌</t>
  </si>
  <si>
    <t>82</t>
  </si>
  <si>
    <t>陈*福</t>
  </si>
  <si>
    <t>83</t>
  </si>
  <si>
    <t>84</t>
  </si>
  <si>
    <t>王*敏</t>
  </si>
  <si>
    <t>85</t>
  </si>
  <si>
    <t>刘*国</t>
  </si>
  <si>
    <t>86</t>
  </si>
  <si>
    <t>邰*军</t>
  </si>
  <si>
    <t>87</t>
  </si>
  <si>
    <t>刘*宇</t>
  </si>
  <si>
    <t>88</t>
  </si>
  <si>
    <t>林*季</t>
  </si>
  <si>
    <t>89</t>
  </si>
  <si>
    <t>徐*仁</t>
  </si>
  <si>
    <t>90</t>
  </si>
  <si>
    <t>91</t>
  </si>
  <si>
    <t>雷*碌</t>
  </si>
  <si>
    <t>92</t>
  </si>
  <si>
    <t>雷*旺</t>
  </si>
  <si>
    <t>93</t>
  </si>
  <si>
    <t>雷*昌</t>
  </si>
  <si>
    <t>94</t>
  </si>
  <si>
    <t>95</t>
  </si>
  <si>
    <t>张*胡</t>
  </si>
  <si>
    <t>96</t>
  </si>
  <si>
    <t>薛*慧</t>
  </si>
  <si>
    <t>97</t>
  </si>
  <si>
    <t>刘*东</t>
  </si>
  <si>
    <t>98</t>
  </si>
  <si>
    <t>徐*</t>
  </si>
  <si>
    <t>99</t>
  </si>
  <si>
    <t>徐*华</t>
  </si>
  <si>
    <t>100</t>
  </si>
  <si>
    <t>徐*龙</t>
  </si>
  <si>
    <t>101</t>
  </si>
  <si>
    <t>王*英</t>
  </si>
  <si>
    <t>102</t>
  </si>
  <si>
    <t>赵*双</t>
  </si>
  <si>
    <t>103</t>
  </si>
  <si>
    <t>周*波</t>
  </si>
  <si>
    <t>104</t>
  </si>
  <si>
    <t>周*斌</t>
  </si>
  <si>
    <t>105</t>
  </si>
  <si>
    <t>周*礼</t>
  </si>
  <si>
    <t>106</t>
  </si>
  <si>
    <t>周*德</t>
  </si>
  <si>
    <t>107</t>
  </si>
  <si>
    <t>闫*武</t>
  </si>
  <si>
    <t>108</t>
  </si>
  <si>
    <t>吴*珍</t>
  </si>
  <si>
    <t>109</t>
  </si>
  <si>
    <t>邢*廷</t>
  </si>
  <si>
    <t>110</t>
  </si>
  <si>
    <t>邢*祥</t>
  </si>
  <si>
    <t>111</t>
  </si>
  <si>
    <t>邢*华</t>
  </si>
  <si>
    <t>112</t>
  </si>
  <si>
    <t>邢*会</t>
  </si>
  <si>
    <t>113</t>
  </si>
  <si>
    <t>颜*芝</t>
  </si>
  <si>
    <t>114</t>
  </si>
  <si>
    <t>董*石</t>
  </si>
  <si>
    <t>115</t>
  </si>
  <si>
    <t>齐*忠</t>
  </si>
  <si>
    <t>116</t>
  </si>
  <si>
    <t>齐*军</t>
  </si>
  <si>
    <t>117</t>
  </si>
  <si>
    <t>李*春</t>
  </si>
  <si>
    <t>118</t>
  </si>
  <si>
    <t>杨*国</t>
  </si>
  <si>
    <t>119</t>
  </si>
  <si>
    <t>刘*华</t>
  </si>
  <si>
    <t>120</t>
  </si>
  <si>
    <t>邢*亮</t>
  </si>
  <si>
    <t>121</t>
  </si>
  <si>
    <t>于*英</t>
  </si>
  <si>
    <t>122</t>
  </si>
  <si>
    <t>陈*玖</t>
  </si>
  <si>
    <t>123</t>
  </si>
  <si>
    <t>周*贤</t>
  </si>
  <si>
    <t>124</t>
  </si>
  <si>
    <t>白*海</t>
  </si>
  <si>
    <t>125</t>
  </si>
  <si>
    <t>126</t>
  </si>
  <si>
    <t>宋*梅</t>
  </si>
  <si>
    <t>127</t>
  </si>
  <si>
    <t>白*军</t>
  </si>
  <si>
    <t>128</t>
  </si>
  <si>
    <t>白*文</t>
  </si>
  <si>
    <t>129</t>
  </si>
  <si>
    <t>白*武</t>
  </si>
  <si>
    <t>130</t>
  </si>
  <si>
    <t>吴*林</t>
  </si>
  <si>
    <t>131</t>
  </si>
  <si>
    <t>邵*荣</t>
  </si>
  <si>
    <t>132</t>
  </si>
  <si>
    <t>王*全</t>
  </si>
  <si>
    <t>133</t>
  </si>
  <si>
    <t>王*山</t>
  </si>
  <si>
    <t>134</t>
  </si>
  <si>
    <t>王*河</t>
  </si>
  <si>
    <t>135</t>
  </si>
  <si>
    <t>张*艳</t>
  </si>
  <si>
    <t>136</t>
  </si>
  <si>
    <t>陈*成</t>
  </si>
  <si>
    <t>137</t>
  </si>
  <si>
    <t>陈*文</t>
  </si>
  <si>
    <t>138</t>
  </si>
  <si>
    <t>赵*图</t>
  </si>
  <si>
    <t>139</t>
  </si>
  <si>
    <t>徐*石</t>
  </si>
  <si>
    <t>140</t>
  </si>
  <si>
    <t>徐*岩</t>
  </si>
  <si>
    <t>141</t>
  </si>
  <si>
    <t>赵*德</t>
  </si>
  <si>
    <t>142</t>
  </si>
  <si>
    <t>赵*信</t>
  </si>
  <si>
    <t>143</t>
  </si>
  <si>
    <t>姜*珍</t>
  </si>
  <si>
    <t>144</t>
  </si>
  <si>
    <t>杨*忠</t>
  </si>
  <si>
    <t>145</t>
  </si>
  <si>
    <t>刘*春</t>
  </si>
  <si>
    <t>146</t>
  </si>
  <si>
    <t>杨*宇</t>
  </si>
  <si>
    <t>147</t>
  </si>
  <si>
    <t>单*元</t>
  </si>
  <si>
    <t>148</t>
  </si>
  <si>
    <t>149</t>
  </si>
  <si>
    <t>赵*和</t>
  </si>
  <si>
    <t>150</t>
  </si>
  <si>
    <t>赵*军</t>
  </si>
  <si>
    <t>151</t>
  </si>
  <si>
    <t>邢*军</t>
  </si>
  <si>
    <t>152</t>
  </si>
  <si>
    <t>邢*国</t>
  </si>
  <si>
    <t>153</t>
  </si>
  <si>
    <t>赵*明</t>
  </si>
  <si>
    <t>154</t>
  </si>
  <si>
    <t>周*芹</t>
  </si>
  <si>
    <t>155</t>
  </si>
  <si>
    <t>陈*臣</t>
  </si>
  <si>
    <t>156</t>
  </si>
  <si>
    <t>陈*东</t>
  </si>
  <si>
    <t>157</t>
  </si>
  <si>
    <t>158</t>
  </si>
  <si>
    <t>159</t>
  </si>
  <si>
    <t>陈*银</t>
  </si>
  <si>
    <t>160</t>
  </si>
  <si>
    <t>赵*峰</t>
  </si>
  <si>
    <t>161</t>
  </si>
  <si>
    <t>陈*华</t>
  </si>
  <si>
    <t>162</t>
  </si>
  <si>
    <t>赵*政</t>
  </si>
  <si>
    <t>163</t>
  </si>
  <si>
    <t>邢*德</t>
  </si>
  <si>
    <t>164</t>
  </si>
  <si>
    <t>周*新</t>
  </si>
  <si>
    <t>165</t>
  </si>
  <si>
    <t>杨*凯</t>
  </si>
  <si>
    <t>166</t>
  </si>
  <si>
    <t>杨*成</t>
  </si>
  <si>
    <t>167</t>
  </si>
  <si>
    <t>赵*全</t>
  </si>
  <si>
    <t>168</t>
  </si>
  <si>
    <t>周*华</t>
  </si>
  <si>
    <t>169</t>
  </si>
  <si>
    <t>包*云</t>
  </si>
  <si>
    <t>170</t>
  </si>
  <si>
    <t>闫*文</t>
  </si>
  <si>
    <t>171</t>
  </si>
  <si>
    <t>陈*梅</t>
  </si>
  <si>
    <t>172</t>
  </si>
  <si>
    <t>173</t>
  </si>
  <si>
    <t>174</t>
  </si>
  <si>
    <t>175</t>
  </si>
  <si>
    <t>赵*锋</t>
  </si>
  <si>
    <t>176</t>
  </si>
  <si>
    <t>赵*松</t>
  </si>
  <si>
    <t>177</t>
  </si>
  <si>
    <t>滕*华</t>
  </si>
  <si>
    <t>178</t>
  </si>
  <si>
    <t>贾*庆</t>
  </si>
  <si>
    <t>179</t>
  </si>
  <si>
    <t>180</t>
  </si>
  <si>
    <t>苏*珍</t>
  </si>
  <si>
    <t>181</t>
  </si>
  <si>
    <t>王*伟</t>
  </si>
  <si>
    <t>182</t>
  </si>
  <si>
    <t>周*国</t>
  </si>
  <si>
    <t>183</t>
  </si>
  <si>
    <t>苏*喜</t>
  </si>
  <si>
    <t>184</t>
  </si>
  <si>
    <t>吴*芬</t>
  </si>
  <si>
    <t>185</t>
  </si>
  <si>
    <t>186</t>
  </si>
  <si>
    <t>韩*武</t>
  </si>
  <si>
    <t>187</t>
  </si>
  <si>
    <t>韩*中</t>
  </si>
  <si>
    <t>188</t>
  </si>
  <si>
    <t>梁*和</t>
  </si>
  <si>
    <t>189</t>
  </si>
  <si>
    <t>张*元</t>
  </si>
  <si>
    <t>190</t>
  </si>
  <si>
    <t>韩*</t>
  </si>
  <si>
    <t>191</t>
  </si>
  <si>
    <t>赵*玖</t>
  </si>
  <si>
    <t>192</t>
  </si>
  <si>
    <t>张*春</t>
  </si>
  <si>
    <t>193</t>
  </si>
  <si>
    <t>吴*成</t>
  </si>
  <si>
    <t>194</t>
  </si>
  <si>
    <t>孙*权</t>
  </si>
  <si>
    <t>195</t>
  </si>
  <si>
    <t>赵*利</t>
  </si>
  <si>
    <t>196</t>
  </si>
  <si>
    <t>罗*权</t>
  </si>
  <si>
    <t>197</t>
  </si>
  <si>
    <t>梁*亮</t>
  </si>
  <si>
    <t>198</t>
  </si>
  <si>
    <t>张*瑞</t>
  </si>
  <si>
    <t>199</t>
  </si>
  <si>
    <t>王*艳</t>
  </si>
  <si>
    <t>200</t>
  </si>
  <si>
    <t>201</t>
  </si>
  <si>
    <t>朱*升</t>
  </si>
  <si>
    <t>202</t>
  </si>
  <si>
    <t>朱*星</t>
  </si>
  <si>
    <t>203</t>
  </si>
  <si>
    <t>吴*</t>
  </si>
  <si>
    <t>204</t>
  </si>
  <si>
    <t>杨*梅</t>
  </si>
  <si>
    <t>205</t>
  </si>
  <si>
    <t>赵*民</t>
  </si>
  <si>
    <t>206</t>
  </si>
  <si>
    <t>周*飞</t>
  </si>
  <si>
    <t>207</t>
  </si>
  <si>
    <t>周*军</t>
  </si>
  <si>
    <t>208</t>
  </si>
  <si>
    <t>张*华</t>
  </si>
  <si>
    <t>209</t>
  </si>
  <si>
    <t>王*占</t>
  </si>
  <si>
    <t>210</t>
  </si>
  <si>
    <t>王*才</t>
  </si>
  <si>
    <t>211</t>
  </si>
  <si>
    <t>212</t>
  </si>
  <si>
    <t>梁*会</t>
  </si>
  <si>
    <t>213</t>
  </si>
  <si>
    <t>杜*林</t>
  </si>
  <si>
    <t>214</t>
  </si>
  <si>
    <t>于*艳</t>
  </si>
  <si>
    <t>215</t>
  </si>
  <si>
    <t>王*海</t>
  </si>
  <si>
    <t>216</t>
  </si>
  <si>
    <t>梁*俊</t>
  </si>
  <si>
    <t>217</t>
  </si>
  <si>
    <t>张*龙</t>
  </si>
  <si>
    <t>218</t>
  </si>
  <si>
    <t>吴*生</t>
  </si>
  <si>
    <t>219</t>
  </si>
  <si>
    <t>孙*明</t>
  </si>
  <si>
    <t>220</t>
  </si>
  <si>
    <t>张*国</t>
  </si>
  <si>
    <t>221</t>
  </si>
  <si>
    <t>苏*斌</t>
  </si>
  <si>
    <t>222</t>
  </si>
  <si>
    <t>赵*兴</t>
  </si>
  <si>
    <t>223</t>
  </si>
  <si>
    <t>赵*新</t>
  </si>
  <si>
    <t>224</t>
  </si>
  <si>
    <t>赵*先</t>
  </si>
  <si>
    <t>225</t>
  </si>
  <si>
    <t>张*志</t>
  </si>
  <si>
    <t>226</t>
  </si>
  <si>
    <t>孙*忠</t>
  </si>
  <si>
    <t>227</t>
  </si>
  <si>
    <t>苏*全</t>
  </si>
  <si>
    <t>228</t>
  </si>
  <si>
    <t>苏*付</t>
  </si>
  <si>
    <t>229</t>
  </si>
  <si>
    <t>吴*民</t>
  </si>
  <si>
    <t>230</t>
  </si>
  <si>
    <t>231</t>
  </si>
  <si>
    <t>陈*春</t>
  </si>
  <si>
    <t>232</t>
  </si>
  <si>
    <t>233</t>
  </si>
  <si>
    <t>张*军</t>
  </si>
  <si>
    <t>234</t>
  </si>
  <si>
    <t>张*普</t>
  </si>
  <si>
    <t>235</t>
  </si>
  <si>
    <t>张*岩</t>
  </si>
  <si>
    <t>236</t>
  </si>
  <si>
    <t>张*斌</t>
  </si>
  <si>
    <t>237</t>
  </si>
  <si>
    <t>238</t>
  </si>
  <si>
    <t>孙*俊</t>
  </si>
  <si>
    <t>239</t>
  </si>
  <si>
    <t>梁*海</t>
  </si>
  <si>
    <t>240</t>
  </si>
  <si>
    <t>梁*斌</t>
  </si>
  <si>
    <t>241</t>
  </si>
  <si>
    <t>尚*田</t>
  </si>
  <si>
    <t>242</t>
  </si>
  <si>
    <t>243</t>
  </si>
  <si>
    <t>韩*东</t>
  </si>
  <si>
    <t>244</t>
  </si>
  <si>
    <t>杜*金</t>
  </si>
  <si>
    <t>245</t>
  </si>
  <si>
    <t>246</t>
  </si>
  <si>
    <t>王*林</t>
  </si>
  <si>
    <t>247</t>
  </si>
  <si>
    <t>梁*全</t>
  </si>
  <si>
    <t>248</t>
  </si>
  <si>
    <t>邵*红</t>
  </si>
  <si>
    <t>249</t>
  </si>
  <si>
    <t>赵*山</t>
  </si>
  <si>
    <t>250</t>
  </si>
  <si>
    <t>李*秋</t>
  </si>
  <si>
    <t>251</t>
  </si>
  <si>
    <t>孙*亮</t>
  </si>
  <si>
    <t>252</t>
  </si>
  <si>
    <t>吴*占</t>
  </si>
  <si>
    <t>253</t>
  </si>
  <si>
    <t>吴*文</t>
  </si>
  <si>
    <t>254</t>
  </si>
  <si>
    <t>孙*义</t>
  </si>
  <si>
    <t>255</t>
  </si>
  <si>
    <t>吴*久</t>
  </si>
  <si>
    <t>256</t>
  </si>
  <si>
    <t>赵*飞</t>
  </si>
  <si>
    <t>257</t>
  </si>
  <si>
    <t>李*华</t>
  </si>
  <si>
    <t>258</t>
  </si>
  <si>
    <t>张*雨</t>
  </si>
  <si>
    <t>259</t>
  </si>
  <si>
    <t>吴*荣</t>
  </si>
  <si>
    <t>260</t>
  </si>
  <si>
    <t>张*阳</t>
  </si>
  <si>
    <t>261</t>
  </si>
  <si>
    <t>张*海</t>
  </si>
  <si>
    <t>262</t>
  </si>
  <si>
    <t>张*河</t>
  </si>
  <si>
    <t>263</t>
  </si>
  <si>
    <t>李*兴</t>
  </si>
  <si>
    <t>264</t>
  </si>
  <si>
    <t>袁*成</t>
  </si>
  <si>
    <t>265</t>
  </si>
  <si>
    <t>李*德</t>
  </si>
  <si>
    <t>266</t>
  </si>
  <si>
    <t>李*党</t>
  </si>
  <si>
    <t>267</t>
  </si>
  <si>
    <t>268</t>
  </si>
  <si>
    <t>柳*杰</t>
  </si>
  <si>
    <t>269</t>
  </si>
  <si>
    <t>李*和</t>
  </si>
  <si>
    <t>270</t>
  </si>
  <si>
    <t>尚*银</t>
  </si>
  <si>
    <t>271</t>
  </si>
  <si>
    <t>272</t>
  </si>
  <si>
    <t>沈*华</t>
  </si>
  <si>
    <t>273</t>
  </si>
  <si>
    <t>李*发</t>
  </si>
  <si>
    <t>274</t>
  </si>
  <si>
    <t>刘*连</t>
  </si>
  <si>
    <t>275</t>
  </si>
  <si>
    <t>尚*友</t>
  </si>
  <si>
    <t>276</t>
  </si>
  <si>
    <t>赵*生</t>
  </si>
  <si>
    <t>277</t>
  </si>
  <si>
    <t>李*义</t>
  </si>
  <si>
    <t>278</t>
  </si>
  <si>
    <t>崔*和</t>
  </si>
  <si>
    <t>279</t>
  </si>
  <si>
    <t>李*精</t>
  </si>
  <si>
    <t>280</t>
  </si>
  <si>
    <t>李*才</t>
  </si>
  <si>
    <t>281</t>
  </si>
  <si>
    <t>李*飞</t>
  </si>
  <si>
    <t>282</t>
  </si>
  <si>
    <t>梁*春</t>
  </si>
  <si>
    <t>283</t>
  </si>
  <si>
    <t>段*英</t>
  </si>
  <si>
    <t>284</t>
  </si>
  <si>
    <t>夏*华</t>
  </si>
  <si>
    <t>285</t>
  </si>
  <si>
    <t>林*良</t>
  </si>
  <si>
    <t>286</t>
  </si>
  <si>
    <t>李*强</t>
  </si>
  <si>
    <t>287</t>
  </si>
  <si>
    <t>288</t>
  </si>
  <si>
    <t>袁*义</t>
  </si>
  <si>
    <t>289</t>
  </si>
  <si>
    <t>郑*生</t>
  </si>
  <si>
    <t>290</t>
  </si>
  <si>
    <t>李*财</t>
  </si>
  <si>
    <t>291</t>
  </si>
  <si>
    <t>张*红</t>
  </si>
  <si>
    <t>292</t>
  </si>
  <si>
    <t>赵*华</t>
  </si>
  <si>
    <t>293</t>
  </si>
  <si>
    <t>李*凌</t>
  </si>
  <si>
    <t>294</t>
  </si>
  <si>
    <t>李*峰</t>
  </si>
  <si>
    <t>295</t>
  </si>
  <si>
    <t>李*福</t>
  </si>
  <si>
    <t>296</t>
  </si>
  <si>
    <t>李*丰</t>
  </si>
  <si>
    <t>297</t>
  </si>
  <si>
    <t>李*印</t>
  </si>
  <si>
    <t>298</t>
  </si>
  <si>
    <t>张*新</t>
  </si>
  <si>
    <t>299</t>
  </si>
  <si>
    <t>刘*仁</t>
  </si>
  <si>
    <t>300</t>
  </si>
  <si>
    <t>王*小</t>
  </si>
  <si>
    <t>301</t>
  </si>
  <si>
    <t>国*林</t>
  </si>
  <si>
    <t>302</t>
  </si>
  <si>
    <t>孙*德</t>
  </si>
  <si>
    <t>303</t>
  </si>
  <si>
    <t>刘*祥</t>
  </si>
  <si>
    <t>304</t>
  </si>
  <si>
    <t>305</t>
  </si>
  <si>
    <t>徐*富</t>
  </si>
  <si>
    <t>306</t>
  </si>
  <si>
    <t>国*</t>
  </si>
  <si>
    <t>307</t>
  </si>
  <si>
    <t>308</t>
  </si>
  <si>
    <t>309</t>
  </si>
  <si>
    <t>赵*臣</t>
  </si>
  <si>
    <t>310</t>
  </si>
  <si>
    <t>311</t>
  </si>
  <si>
    <t>梁*柱</t>
  </si>
  <si>
    <t>312</t>
  </si>
  <si>
    <t>陈*红</t>
  </si>
  <si>
    <t>313</t>
  </si>
  <si>
    <t>王*春</t>
  </si>
  <si>
    <t>314</t>
  </si>
  <si>
    <t>白*山</t>
  </si>
  <si>
    <t>315</t>
  </si>
  <si>
    <t>李*忱</t>
  </si>
  <si>
    <t>316</t>
  </si>
  <si>
    <t>刘*有</t>
  </si>
  <si>
    <t>317</t>
  </si>
  <si>
    <t>刘*江</t>
  </si>
  <si>
    <t>318</t>
  </si>
  <si>
    <t>孙*伟</t>
  </si>
  <si>
    <t>319</t>
  </si>
  <si>
    <t>孙*海</t>
  </si>
  <si>
    <t>320</t>
  </si>
  <si>
    <t>王*平</t>
  </si>
  <si>
    <t>321</t>
  </si>
  <si>
    <t>王*和</t>
  </si>
  <si>
    <t>322</t>
  </si>
  <si>
    <t>宋*政</t>
  </si>
  <si>
    <t>323</t>
  </si>
  <si>
    <t>王*清</t>
  </si>
  <si>
    <t>324</t>
  </si>
  <si>
    <t>耿*全</t>
  </si>
  <si>
    <t>325</t>
  </si>
  <si>
    <t>宋*文</t>
  </si>
  <si>
    <t>326</t>
  </si>
  <si>
    <t>327</t>
  </si>
  <si>
    <t>孙*成</t>
  </si>
  <si>
    <t>328</t>
  </si>
  <si>
    <t>329</t>
  </si>
  <si>
    <t>王*成</t>
  </si>
  <si>
    <t>330</t>
  </si>
  <si>
    <t>梁*山</t>
  </si>
  <si>
    <t>331</t>
  </si>
  <si>
    <t>张*君</t>
  </si>
  <si>
    <t>332</t>
  </si>
  <si>
    <t>刘*武</t>
  </si>
  <si>
    <t>333</t>
  </si>
  <si>
    <t>334</t>
  </si>
  <si>
    <t>白*飞</t>
  </si>
  <si>
    <t>335</t>
  </si>
  <si>
    <t>张*涛</t>
  </si>
  <si>
    <t>336</t>
  </si>
  <si>
    <t>蔡*武</t>
  </si>
  <si>
    <t>337</t>
  </si>
  <si>
    <t>赵*荣</t>
  </si>
  <si>
    <t>338</t>
  </si>
  <si>
    <t>赵*江</t>
  </si>
  <si>
    <t>339</t>
  </si>
  <si>
    <t>张*举</t>
  </si>
  <si>
    <t>340</t>
  </si>
  <si>
    <t>陈*茹</t>
  </si>
  <si>
    <t>341</t>
  </si>
  <si>
    <t>杨*石</t>
  </si>
  <si>
    <t>342</t>
  </si>
  <si>
    <t>杨*云</t>
  </si>
  <si>
    <t>343</t>
  </si>
  <si>
    <t>344</t>
  </si>
  <si>
    <t>王*波</t>
  </si>
  <si>
    <t>345</t>
  </si>
  <si>
    <t>346</t>
  </si>
  <si>
    <t>安*坤</t>
  </si>
  <si>
    <t>347</t>
  </si>
  <si>
    <t>李*芝</t>
  </si>
  <si>
    <t>348</t>
  </si>
  <si>
    <t>张*云</t>
  </si>
  <si>
    <t>349</t>
  </si>
  <si>
    <t>刘*新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</si>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</sst>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4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61"/>
  <sheetViews>
    <sheetView tabSelected="1" topLeftCell="B312" workbookViewId="0">
      <selection activeCell="S339" sqref="S33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 t="s">
        <v>14</v>
      </c>
      <c r="C12" s="16" t="s">
        <v>15</v>
      </c>
      <c r="D12" s="17">
        <v>18.78</v>
      </c>
      <c r="E12" s="18">
        <f>D12</f>
        <v>18.78</v>
      </c>
      <c r="F12" s="18">
        <f>E12*51.59</f>
        <v>968.8602</v>
      </c>
      <c r="G12" s="19">
        <f>E12*770</f>
        <v>14460.6</v>
      </c>
      <c r="H12" s="20">
        <v>0.8</v>
      </c>
      <c r="I12" s="18">
        <f>F12*0.2</f>
        <v>193.77204</v>
      </c>
    </row>
    <row r="13" s="1" customFormat="1" ht="15" customHeight="1" spans="2:9">
      <c r="B13" s="15" t="s">
        <v>16</v>
      </c>
      <c r="C13" s="16" t="s">
        <v>17</v>
      </c>
      <c r="D13" s="17">
        <v>15.7</v>
      </c>
      <c r="E13" s="18">
        <f t="shared" ref="E13:E76" si="0">D13</f>
        <v>15.7</v>
      </c>
      <c r="F13" s="18">
        <f t="shared" ref="F13:F76" si="1">E13*51.59</f>
        <v>809.963</v>
      </c>
      <c r="G13" s="19">
        <f t="shared" ref="G13:G76" si="2">E13*770</f>
        <v>12089</v>
      </c>
      <c r="H13" s="20">
        <v>0.8</v>
      </c>
      <c r="I13" s="18">
        <f t="shared" ref="I13:I76" si="3">F13*0.2</f>
        <v>161.9926</v>
      </c>
    </row>
    <row r="14" s="1" customFormat="1" ht="15" customHeight="1" spans="2:9">
      <c r="B14" s="15" t="s">
        <v>18</v>
      </c>
      <c r="C14" s="16" t="s">
        <v>19</v>
      </c>
      <c r="D14" s="17">
        <v>26.13</v>
      </c>
      <c r="E14" s="18">
        <f t="shared" si="0"/>
        <v>26.13</v>
      </c>
      <c r="F14" s="18">
        <f t="shared" si="1"/>
        <v>1348.0467</v>
      </c>
      <c r="G14" s="19">
        <f t="shared" si="2"/>
        <v>20120.1</v>
      </c>
      <c r="H14" s="20">
        <v>0.8</v>
      </c>
      <c r="I14" s="18">
        <f t="shared" si="3"/>
        <v>269.60934</v>
      </c>
    </row>
    <row r="15" s="1" customFormat="1" ht="15" customHeight="1" spans="2:9">
      <c r="B15" s="15" t="s">
        <v>20</v>
      </c>
      <c r="C15" s="16" t="s">
        <v>21</v>
      </c>
      <c r="D15" s="17">
        <v>22.35</v>
      </c>
      <c r="E15" s="18">
        <f t="shared" si="0"/>
        <v>22.35</v>
      </c>
      <c r="F15" s="18">
        <f t="shared" si="1"/>
        <v>1153.0365</v>
      </c>
      <c r="G15" s="19">
        <f t="shared" si="2"/>
        <v>17209.5</v>
      </c>
      <c r="H15" s="20">
        <v>0.8</v>
      </c>
      <c r="I15" s="18">
        <f t="shared" si="3"/>
        <v>230.6073</v>
      </c>
    </row>
    <row r="16" s="1" customFormat="1" ht="15" customHeight="1" spans="2:9">
      <c r="B16" s="15" t="s">
        <v>22</v>
      </c>
      <c r="C16" s="16" t="s">
        <v>23</v>
      </c>
      <c r="D16" s="17">
        <v>26.82</v>
      </c>
      <c r="E16" s="18">
        <f t="shared" si="0"/>
        <v>26.82</v>
      </c>
      <c r="F16" s="18">
        <f t="shared" si="1"/>
        <v>1383.6438</v>
      </c>
      <c r="G16" s="19">
        <f t="shared" si="2"/>
        <v>20651.4</v>
      </c>
      <c r="H16" s="20">
        <v>0.8</v>
      </c>
      <c r="I16" s="18">
        <f t="shared" si="3"/>
        <v>276.72876</v>
      </c>
    </row>
    <row r="17" s="1" customFormat="1" ht="15" customHeight="1" spans="2:9">
      <c r="B17" s="15" t="s">
        <v>24</v>
      </c>
      <c r="C17" s="16" t="s">
        <v>25</v>
      </c>
      <c r="D17" s="17">
        <v>35.76</v>
      </c>
      <c r="E17" s="18">
        <f t="shared" si="0"/>
        <v>35.76</v>
      </c>
      <c r="F17" s="18">
        <f t="shared" si="1"/>
        <v>1844.8584</v>
      </c>
      <c r="G17" s="19">
        <f t="shared" si="2"/>
        <v>27535.2</v>
      </c>
      <c r="H17" s="20">
        <v>0.8</v>
      </c>
      <c r="I17" s="18">
        <f t="shared" si="3"/>
        <v>368.97168</v>
      </c>
    </row>
    <row r="18" s="1" customFormat="1" ht="15" customHeight="1" spans="2:9">
      <c r="B18" s="15" t="s">
        <v>26</v>
      </c>
      <c r="C18" s="16" t="s">
        <v>27</v>
      </c>
      <c r="D18" s="17">
        <v>22.35</v>
      </c>
      <c r="E18" s="18">
        <f t="shared" si="0"/>
        <v>22.35</v>
      </c>
      <c r="F18" s="18">
        <f t="shared" si="1"/>
        <v>1153.0365</v>
      </c>
      <c r="G18" s="19">
        <f t="shared" si="2"/>
        <v>17209.5</v>
      </c>
      <c r="H18" s="20">
        <v>0.8</v>
      </c>
      <c r="I18" s="18">
        <f t="shared" si="3"/>
        <v>230.6073</v>
      </c>
    </row>
    <row r="19" s="1" customFormat="1" ht="15" customHeight="1" spans="2:9">
      <c r="B19" s="15" t="s">
        <v>28</v>
      </c>
      <c r="C19" s="16" t="s">
        <v>29</v>
      </c>
      <c r="D19" s="17">
        <v>17.88</v>
      </c>
      <c r="E19" s="18">
        <f t="shared" si="0"/>
        <v>17.88</v>
      </c>
      <c r="F19" s="18">
        <f t="shared" si="1"/>
        <v>922.4292</v>
      </c>
      <c r="G19" s="19">
        <f t="shared" si="2"/>
        <v>13767.6</v>
      </c>
      <c r="H19" s="20">
        <v>0.8</v>
      </c>
      <c r="I19" s="18">
        <f t="shared" si="3"/>
        <v>184.48584</v>
      </c>
    </row>
    <row r="20" s="1" customFormat="1" ht="15" customHeight="1" spans="2:9">
      <c r="B20" s="15" t="s">
        <v>30</v>
      </c>
      <c r="C20" s="16" t="s">
        <v>31</v>
      </c>
      <c r="D20" s="17">
        <v>58.8</v>
      </c>
      <c r="E20" s="18">
        <f t="shared" si="0"/>
        <v>58.8</v>
      </c>
      <c r="F20" s="18">
        <f t="shared" si="1"/>
        <v>3033.492</v>
      </c>
      <c r="G20" s="19">
        <f t="shared" si="2"/>
        <v>45276</v>
      </c>
      <c r="H20" s="20">
        <v>0.8</v>
      </c>
      <c r="I20" s="18">
        <f t="shared" si="3"/>
        <v>606.6984</v>
      </c>
    </row>
    <row r="21" s="1" customFormat="1" ht="15" customHeight="1" spans="2:9">
      <c r="B21" s="15" t="s">
        <v>32</v>
      </c>
      <c r="C21" s="16" t="s">
        <v>31</v>
      </c>
      <c r="D21" s="17">
        <v>17.88</v>
      </c>
      <c r="E21" s="18">
        <f t="shared" si="0"/>
        <v>17.88</v>
      </c>
      <c r="F21" s="18">
        <f t="shared" si="1"/>
        <v>922.4292</v>
      </c>
      <c r="G21" s="19">
        <f t="shared" si="2"/>
        <v>13767.6</v>
      </c>
      <c r="H21" s="20">
        <v>0.8</v>
      </c>
      <c r="I21" s="18">
        <f t="shared" si="3"/>
        <v>184.48584</v>
      </c>
    </row>
    <row r="22" s="1" customFormat="1" ht="15" customHeight="1" spans="2:9">
      <c r="B22" s="15" t="s">
        <v>33</v>
      </c>
      <c r="C22" s="16" t="s">
        <v>34</v>
      </c>
      <c r="D22" s="17">
        <v>50.17</v>
      </c>
      <c r="E22" s="18">
        <f t="shared" si="0"/>
        <v>50.17</v>
      </c>
      <c r="F22" s="18">
        <f t="shared" si="1"/>
        <v>2588.2703</v>
      </c>
      <c r="G22" s="19">
        <f t="shared" si="2"/>
        <v>38630.9</v>
      </c>
      <c r="H22" s="20">
        <v>0.8</v>
      </c>
      <c r="I22" s="18">
        <f t="shared" si="3"/>
        <v>517.65406</v>
      </c>
    </row>
    <row r="23" s="1" customFormat="1" ht="15" customHeight="1" spans="2:9">
      <c r="B23" s="15" t="s">
        <v>35</v>
      </c>
      <c r="C23" s="16" t="s">
        <v>36</v>
      </c>
      <c r="D23" s="17">
        <v>26.82</v>
      </c>
      <c r="E23" s="18">
        <f t="shared" si="0"/>
        <v>26.82</v>
      </c>
      <c r="F23" s="18">
        <f t="shared" si="1"/>
        <v>1383.6438</v>
      </c>
      <c r="G23" s="19">
        <f t="shared" si="2"/>
        <v>20651.4</v>
      </c>
      <c r="H23" s="20">
        <v>0.8</v>
      </c>
      <c r="I23" s="18">
        <f t="shared" si="3"/>
        <v>276.72876</v>
      </c>
    </row>
    <row r="24" s="1" customFormat="1" ht="15" customHeight="1" spans="2:9">
      <c r="B24" s="15" t="s">
        <v>37</v>
      </c>
      <c r="C24" s="16" t="s">
        <v>38</v>
      </c>
      <c r="D24" s="17">
        <v>23.88</v>
      </c>
      <c r="E24" s="18">
        <f t="shared" si="0"/>
        <v>23.88</v>
      </c>
      <c r="F24" s="18">
        <f t="shared" si="1"/>
        <v>1231.9692</v>
      </c>
      <c r="G24" s="19">
        <f t="shared" si="2"/>
        <v>18387.6</v>
      </c>
      <c r="H24" s="20">
        <v>0.8</v>
      </c>
      <c r="I24" s="18">
        <f t="shared" si="3"/>
        <v>246.39384</v>
      </c>
    </row>
    <row r="25" s="1" customFormat="1" ht="15" customHeight="1" spans="2:9">
      <c r="B25" s="15" t="s">
        <v>39</v>
      </c>
      <c r="C25" s="16" t="s">
        <v>31</v>
      </c>
      <c r="D25" s="17">
        <v>22.55</v>
      </c>
      <c r="E25" s="18">
        <f t="shared" si="0"/>
        <v>22.55</v>
      </c>
      <c r="F25" s="18">
        <f t="shared" si="1"/>
        <v>1163.3545</v>
      </c>
      <c r="G25" s="19">
        <f t="shared" si="2"/>
        <v>17363.5</v>
      </c>
      <c r="H25" s="20">
        <v>0.8</v>
      </c>
      <c r="I25" s="18">
        <f t="shared" si="3"/>
        <v>232.6709</v>
      </c>
    </row>
    <row r="26" s="1" customFormat="1" ht="15" customHeight="1" spans="2:9">
      <c r="B26" s="15" t="s">
        <v>40</v>
      </c>
      <c r="C26" s="16" t="s">
        <v>41</v>
      </c>
      <c r="D26" s="17">
        <v>31.29</v>
      </c>
      <c r="E26" s="18">
        <f t="shared" si="0"/>
        <v>31.29</v>
      </c>
      <c r="F26" s="18">
        <f t="shared" si="1"/>
        <v>1614.2511</v>
      </c>
      <c r="G26" s="19">
        <f t="shared" si="2"/>
        <v>24093.3</v>
      </c>
      <c r="H26" s="20">
        <v>0.8</v>
      </c>
      <c r="I26" s="18">
        <f t="shared" si="3"/>
        <v>322.85022</v>
      </c>
    </row>
    <row r="27" s="1" customFormat="1" ht="15" customHeight="1" spans="2:9">
      <c r="B27" s="15" t="s">
        <v>42</v>
      </c>
      <c r="C27" s="16" t="s">
        <v>43</v>
      </c>
      <c r="D27" s="17">
        <v>13.41</v>
      </c>
      <c r="E27" s="18">
        <f t="shared" si="0"/>
        <v>13.41</v>
      </c>
      <c r="F27" s="18">
        <f t="shared" si="1"/>
        <v>691.8219</v>
      </c>
      <c r="G27" s="19">
        <f t="shared" si="2"/>
        <v>10325.7</v>
      </c>
      <c r="H27" s="20">
        <v>0.8</v>
      </c>
      <c r="I27" s="18">
        <f t="shared" si="3"/>
        <v>138.36438</v>
      </c>
    </row>
    <row r="28" s="1" customFormat="1" ht="15" customHeight="1" spans="2:9">
      <c r="B28" s="15" t="s">
        <v>44</v>
      </c>
      <c r="C28" s="16" t="s">
        <v>45</v>
      </c>
      <c r="D28" s="17">
        <v>22.35</v>
      </c>
      <c r="E28" s="18">
        <f t="shared" si="0"/>
        <v>22.35</v>
      </c>
      <c r="F28" s="18">
        <f t="shared" si="1"/>
        <v>1153.0365</v>
      </c>
      <c r="G28" s="19">
        <f t="shared" si="2"/>
        <v>17209.5</v>
      </c>
      <c r="H28" s="20">
        <v>0.8</v>
      </c>
      <c r="I28" s="18">
        <f t="shared" si="3"/>
        <v>230.6073</v>
      </c>
    </row>
    <row r="29" s="1" customFormat="1" ht="15" customHeight="1" spans="2:9">
      <c r="B29" s="15" t="s">
        <v>46</v>
      </c>
      <c r="C29" s="16" t="s">
        <v>47</v>
      </c>
      <c r="D29" s="17">
        <v>14.94</v>
      </c>
      <c r="E29" s="18">
        <f t="shared" si="0"/>
        <v>14.94</v>
      </c>
      <c r="F29" s="18">
        <f t="shared" si="1"/>
        <v>770.7546</v>
      </c>
      <c r="G29" s="19">
        <f t="shared" si="2"/>
        <v>11503.8</v>
      </c>
      <c r="H29" s="20">
        <v>0.8</v>
      </c>
      <c r="I29" s="18">
        <f t="shared" si="3"/>
        <v>154.15092</v>
      </c>
    </row>
    <row r="30" s="1" customFormat="1" ht="15" customHeight="1" spans="2:9">
      <c r="B30" s="15" t="s">
        <v>48</v>
      </c>
      <c r="C30" s="16" t="s">
        <v>49</v>
      </c>
      <c r="D30" s="17">
        <v>46.83</v>
      </c>
      <c r="E30" s="18">
        <f t="shared" si="0"/>
        <v>46.83</v>
      </c>
      <c r="F30" s="18">
        <f t="shared" si="1"/>
        <v>2415.9597</v>
      </c>
      <c r="G30" s="19">
        <f t="shared" si="2"/>
        <v>36059.1</v>
      </c>
      <c r="H30" s="20">
        <v>0.8</v>
      </c>
      <c r="I30" s="18">
        <f t="shared" si="3"/>
        <v>483.19194</v>
      </c>
    </row>
    <row r="31" s="1" customFormat="1" ht="15" customHeight="1" spans="2:9">
      <c r="B31" s="15" t="s">
        <v>50</v>
      </c>
      <c r="C31" s="21" t="s">
        <v>51</v>
      </c>
      <c r="D31" s="17">
        <v>21.03</v>
      </c>
      <c r="E31" s="18">
        <f t="shared" si="0"/>
        <v>21.03</v>
      </c>
      <c r="F31" s="18">
        <f t="shared" si="1"/>
        <v>1084.9377</v>
      </c>
      <c r="G31" s="19">
        <f t="shared" si="2"/>
        <v>16193.1</v>
      </c>
      <c r="H31" s="20">
        <v>0.8</v>
      </c>
      <c r="I31" s="18">
        <f t="shared" si="3"/>
        <v>216.98754</v>
      </c>
    </row>
    <row r="32" s="1" customFormat="1" ht="15" customHeight="1" spans="2:9">
      <c r="B32" s="15" t="s">
        <v>52</v>
      </c>
      <c r="C32" s="16" t="s">
        <v>53</v>
      </c>
      <c r="D32" s="17">
        <v>17.97</v>
      </c>
      <c r="E32" s="18">
        <f t="shared" si="0"/>
        <v>17.97</v>
      </c>
      <c r="F32" s="18">
        <f t="shared" si="1"/>
        <v>927.0723</v>
      </c>
      <c r="G32" s="19">
        <f t="shared" si="2"/>
        <v>13836.9</v>
      </c>
      <c r="H32" s="20">
        <v>0.8</v>
      </c>
      <c r="I32" s="18">
        <f t="shared" si="3"/>
        <v>185.41446</v>
      </c>
    </row>
    <row r="33" s="1" customFormat="1" ht="15" customHeight="1" spans="2:9">
      <c r="B33" s="15" t="s">
        <v>54</v>
      </c>
      <c r="C33" s="16" t="s">
        <v>55</v>
      </c>
      <c r="D33" s="17">
        <v>44.7</v>
      </c>
      <c r="E33" s="18">
        <f t="shared" si="0"/>
        <v>44.7</v>
      </c>
      <c r="F33" s="18">
        <f t="shared" si="1"/>
        <v>2306.073</v>
      </c>
      <c r="G33" s="19">
        <f t="shared" si="2"/>
        <v>34419</v>
      </c>
      <c r="H33" s="20">
        <v>0.8</v>
      </c>
      <c r="I33" s="18">
        <f t="shared" si="3"/>
        <v>461.2146</v>
      </c>
    </row>
    <row r="34" s="1" customFormat="1" ht="15" customHeight="1" spans="2:9">
      <c r="B34" s="15" t="s">
        <v>56</v>
      </c>
      <c r="C34" s="16" t="s">
        <v>57</v>
      </c>
      <c r="D34" s="17">
        <v>22.35</v>
      </c>
      <c r="E34" s="18">
        <f t="shared" si="0"/>
        <v>22.35</v>
      </c>
      <c r="F34" s="18">
        <f t="shared" si="1"/>
        <v>1153.0365</v>
      </c>
      <c r="G34" s="19">
        <f t="shared" si="2"/>
        <v>17209.5</v>
      </c>
      <c r="H34" s="20">
        <v>0.8</v>
      </c>
      <c r="I34" s="18">
        <f t="shared" si="3"/>
        <v>230.6073</v>
      </c>
    </row>
    <row r="35" s="1" customFormat="1" ht="15" customHeight="1" spans="2:9">
      <c r="B35" s="15" t="s">
        <v>58</v>
      </c>
      <c r="C35" s="16" t="s">
        <v>59</v>
      </c>
      <c r="D35" s="17">
        <v>8.94</v>
      </c>
      <c r="E35" s="18">
        <f t="shared" si="0"/>
        <v>8.94</v>
      </c>
      <c r="F35" s="18">
        <f t="shared" si="1"/>
        <v>461.2146</v>
      </c>
      <c r="G35" s="19">
        <f t="shared" si="2"/>
        <v>6883.8</v>
      </c>
      <c r="H35" s="20">
        <v>0.8</v>
      </c>
      <c r="I35" s="18">
        <f t="shared" si="3"/>
        <v>92.24292</v>
      </c>
    </row>
    <row r="36" s="1" customFormat="1" ht="15" customHeight="1" spans="2:9">
      <c r="B36" s="15" t="s">
        <v>60</v>
      </c>
      <c r="C36" s="16" t="s">
        <v>61</v>
      </c>
      <c r="D36" s="17">
        <v>17.88</v>
      </c>
      <c r="E36" s="18">
        <f t="shared" si="0"/>
        <v>17.88</v>
      </c>
      <c r="F36" s="18">
        <f t="shared" si="1"/>
        <v>922.4292</v>
      </c>
      <c r="G36" s="19">
        <f t="shared" si="2"/>
        <v>13767.6</v>
      </c>
      <c r="H36" s="20">
        <v>0.8</v>
      </c>
      <c r="I36" s="18">
        <f t="shared" si="3"/>
        <v>184.48584</v>
      </c>
    </row>
    <row r="37" s="1" customFormat="1" ht="15" customHeight="1" spans="2:9">
      <c r="B37" s="15" t="s">
        <v>62</v>
      </c>
      <c r="C37" s="16" t="s">
        <v>63</v>
      </c>
      <c r="D37" s="17">
        <v>32.26</v>
      </c>
      <c r="E37" s="18">
        <f t="shared" si="0"/>
        <v>32.26</v>
      </c>
      <c r="F37" s="18">
        <f t="shared" si="1"/>
        <v>1664.2934</v>
      </c>
      <c r="G37" s="19">
        <f t="shared" si="2"/>
        <v>24840.2</v>
      </c>
      <c r="H37" s="20">
        <v>0.8</v>
      </c>
      <c r="I37" s="18">
        <f t="shared" si="3"/>
        <v>332.85868</v>
      </c>
    </row>
    <row r="38" s="1" customFormat="1" ht="15" customHeight="1" spans="2:9">
      <c r="B38" s="15" t="s">
        <v>64</v>
      </c>
      <c r="C38" s="16" t="s">
        <v>65</v>
      </c>
      <c r="D38" s="17">
        <v>17.38</v>
      </c>
      <c r="E38" s="18">
        <f t="shared" si="0"/>
        <v>17.38</v>
      </c>
      <c r="F38" s="18">
        <f t="shared" si="1"/>
        <v>896.6342</v>
      </c>
      <c r="G38" s="19">
        <f t="shared" si="2"/>
        <v>13382.6</v>
      </c>
      <c r="H38" s="20">
        <v>0.8</v>
      </c>
      <c r="I38" s="18">
        <f t="shared" si="3"/>
        <v>179.32684</v>
      </c>
    </row>
    <row r="39" s="1" customFormat="1" ht="15" customHeight="1" spans="2:9">
      <c r="B39" s="15" t="s">
        <v>66</v>
      </c>
      <c r="C39" s="16" t="s">
        <v>67</v>
      </c>
      <c r="D39" s="17">
        <v>13.41</v>
      </c>
      <c r="E39" s="18">
        <f t="shared" si="0"/>
        <v>13.41</v>
      </c>
      <c r="F39" s="18">
        <f t="shared" si="1"/>
        <v>691.8219</v>
      </c>
      <c r="G39" s="19">
        <f t="shared" si="2"/>
        <v>10325.7</v>
      </c>
      <c r="H39" s="20">
        <v>0.8</v>
      </c>
      <c r="I39" s="18">
        <f t="shared" si="3"/>
        <v>138.36438</v>
      </c>
    </row>
    <row r="40" s="1" customFormat="1" ht="15" customHeight="1" spans="2:9">
      <c r="B40" s="15" t="s">
        <v>68</v>
      </c>
      <c r="C40" s="16" t="s">
        <v>69</v>
      </c>
      <c r="D40" s="17">
        <v>13.41</v>
      </c>
      <c r="E40" s="18">
        <f t="shared" si="0"/>
        <v>13.41</v>
      </c>
      <c r="F40" s="18">
        <f t="shared" si="1"/>
        <v>691.8219</v>
      </c>
      <c r="G40" s="19">
        <f t="shared" si="2"/>
        <v>10325.7</v>
      </c>
      <c r="H40" s="20">
        <v>0.8</v>
      </c>
      <c r="I40" s="18">
        <f t="shared" si="3"/>
        <v>138.36438</v>
      </c>
    </row>
    <row r="41" s="1" customFormat="1" ht="15" customHeight="1" spans="2:9">
      <c r="B41" s="15" t="s">
        <v>70</v>
      </c>
      <c r="C41" s="16" t="s">
        <v>71</v>
      </c>
      <c r="D41" s="17">
        <v>22.35</v>
      </c>
      <c r="E41" s="18">
        <f t="shared" si="0"/>
        <v>22.35</v>
      </c>
      <c r="F41" s="18">
        <f t="shared" si="1"/>
        <v>1153.0365</v>
      </c>
      <c r="G41" s="19">
        <f t="shared" si="2"/>
        <v>17209.5</v>
      </c>
      <c r="H41" s="20">
        <v>0.8</v>
      </c>
      <c r="I41" s="18">
        <f t="shared" si="3"/>
        <v>230.6073</v>
      </c>
    </row>
    <row r="42" s="1" customFormat="1" ht="15" customHeight="1" spans="2:9">
      <c r="B42" s="15" t="s">
        <v>72</v>
      </c>
      <c r="C42" s="16" t="s">
        <v>73</v>
      </c>
      <c r="D42" s="17">
        <v>34.53</v>
      </c>
      <c r="E42" s="18">
        <f t="shared" si="0"/>
        <v>34.53</v>
      </c>
      <c r="F42" s="18">
        <f t="shared" si="1"/>
        <v>1781.4027</v>
      </c>
      <c r="G42" s="19">
        <f t="shared" si="2"/>
        <v>26588.1</v>
      </c>
      <c r="H42" s="20">
        <v>0.8</v>
      </c>
      <c r="I42" s="18">
        <f t="shared" si="3"/>
        <v>356.28054</v>
      </c>
    </row>
    <row r="43" s="1" customFormat="1" ht="15" customHeight="1" spans="2:9">
      <c r="B43" s="15" t="s">
        <v>74</v>
      </c>
      <c r="C43" s="16" t="s">
        <v>75</v>
      </c>
      <c r="D43" s="17">
        <v>26.2</v>
      </c>
      <c r="E43" s="18">
        <f t="shared" si="0"/>
        <v>26.2</v>
      </c>
      <c r="F43" s="18">
        <f t="shared" si="1"/>
        <v>1351.658</v>
      </c>
      <c r="G43" s="19">
        <f t="shared" si="2"/>
        <v>20174</v>
      </c>
      <c r="H43" s="20">
        <v>0.8</v>
      </c>
      <c r="I43" s="18">
        <f t="shared" si="3"/>
        <v>270.3316</v>
      </c>
    </row>
    <row r="44" s="1" customFormat="1" ht="15" customHeight="1" spans="2:9">
      <c r="B44" s="15" t="s">
        <v>76</v>
      </c>
      <c r="C44" s="16" t="s">
        <v>77</v>
      </c>
      <c r="D44" s="17">
        <v>23.92</v>
      </c>
      <c r="E44" s="18">
        <f t="shared" si="0"/>
        <v>23.92</v>
      </c>
      <c r="F44" s="18">
        <f t="shared" si="1"/>
        <v>1234.0328</v>
      </c>
      <c r="G44" s="19">
        <f t="shared" si="2"/>
        <v>18418.4</v>
      </c>
      <c r="H44" s="20">
        <v>0.8</v>
      </c>
      <c r="I44" s="18">
        <f t="shared" si="3"/>
        <v>246.80656</v>
      </c>
    </row>
    <row r="45" s="1" customFormat="1" ht="15" customHeight="1" spans="2:9">
      <c r="B45" s="15" t="s">
        <v>78</v>
      </c>
      <c r="C45" s="16" t="s">
        <v>79</v>
      </c>
      <c r="D45" s="17">
        <v>22.35</v>
      </c>
      <c r="E45" s="18">
        <f t="shared" si="0"/>
        <v>22.35</v>
      </c>
      <c r="F45" s="18">
        <f t="shared" si="1"/>
        <v>1153.0365</v>
      </c>
      <c r="G45" s="19">
        <f t="shared" si="2"/>
        <v>17209.5</v>
      </c>
      <c r="H45" s="20">
        <v>0.8</v>
      </c>
      <c r="I45" s="18">
        <f t="shared" si="3"/>
        <v>230.6073</v>
      </c>
    </row>
    <row r="46" s="1" customFormat="1" ht="15" customHeight="1" spans="2:9">
      <c r="B46" s="15" t="s">
        <v>80</v>
      </c>
      <c r="C46" s="16" t="s">
        <v>81</v>
      </c>
      <c r="D46" s="17">
        <v>28.81</v>
      </c>
      <c r="E46" s="18">
        <f t="shared" si="0"/>
        <v>28.81</v>
      </c>
      <c r="F46" s="18">
        <f t="shared" si="1"/>
        <v>1486.3079</v>
      </c>
      <c r="G46" s="19">
        <f t="shared" si="2"/>
        <v>22183.7</v>
      </c>
      <c r="H46" s="20">
        <v>0.8</v>
      </c>
      <c r="I46" s="18">
        <f t="shared" si="3"/>
        <v>297.26158</v>
      </c>
    </row>
    <row r="47" s="1" customFormat="1" ht="15" customHeight="1" spans="2:9">
      <c r="B47" s="15" t="s">
        <v>82</v>
      </c>
      <c r="C47" s="16" t="s">
        <v>57</v>
      </c>
      <c r="D47" s="17">
        <v>12.96</v>
      </c>
      <c r="E47" s="18">
        <f t="shared" si="0"/>
        <v>12.96</v>
      </c>
      <c r="F47" s="18">
        <f t="shared" si="1"/>
        <v>668.6064</v>
      </c>
      <c r="G47" s="19">
        <f t="shared" si="2"/>
        <v>9979.2</v>
      </c>
      <c r="H47" s="20">
        <v>0.8</v>
      </c>
      <c r="I47" s="18">
        <f t="shared" si="3"/>
        <v>133.72128</v>
      </c>
    </row>
    <row r="48" s="1" customFormat="1" ht="15" customHeight="1" spans="2:9">
      <c r="B48" s="15" t="s">
        <v>83</v>
      </c>
      <c r="C48" s="16" t="s">
        <v>84</v>
      </c>
      <c r="D48" s="17">
        <v>3.69</v>
      </c>
      <c r="E48" s="18">
        <f t="shared" si="0"/>
        <v>3.69</v>
      </c>
      <c r="F48" s="18">
        <f t="shared" si="1"/>
        <v>190.3671</v>
      </c>
      <c r="G48" s="19">
        <f t="shared" si="2"/>
        <v>2841.3</v>
      </c>
      <c r="H48" s="20">
        <v>0.8</v>
      </c>
      <c r="I48" s="18">
        <f t="shared" si="3"/>
        <v>38.07342</v>
      </c>
    </row>
    <row r="49" s="1" customFormat="1" ht="15" customHeight="1" spans="2:9">
      <c r="B49" s="15" t="s">
        <v>85</v>
      </c>
      <c r="C49" s="16" t="s">
        <v>86</v>
      </c>
      <c r="D49" s="17">
        <v>15.27</v>
      </c>
      <c r="E49" s="18">
        <f t="shared" si="0"/>
        <v>15.27</v>
      </c>
      <c r="F49" s="18">
        <f t="shared" si="1"/>
        <v>787.7793</v>
      </c>
      <c r="G49" s="19">
        <f t="shared" si="2"/>
        <v>11757.9</v>
      </c>
      <c r="H49" s="20">
        <v>0.8</v>
      </c>
      <c r="I49" s="18">
        <f t="shared" si="3"/>
        <v>157.55586</v>
      </c>
    </row>
    <row r="50" s="1" customFormat="1" ht="15" customHeight="1" spans="2:9">
      <c r="B50" s="15" t="s">
        <v>87</v>
      </c>
      <c r="C50" s="16" t="s">
        <v>88</v>
      </c>
      <c r="D50" s="17">
        <v>15.57</v>
      </c>
      <c r="E50" s="18">
        <f t="shared" si="0"/>
        <v>15.57</v>
      </c>
      <c r="F50" s="18">
        <f t="shared" si="1"/>
        <v>803.2563</v>
      </c>
      <c r="G50" s="19">
        <f t="shared" si="2"/>
        <v>11988.9</v>
      </c>
      <c r="H50" s="20">
        <v>0.8</v>
      </c>
      <c r="I50" s="18">
        <f t="shared" si="3"/>
        <v>160.65126</v>
      </c>
    </row>
    <row r="51" s="1" customFormat="1" ht="15" customHeight="1" spans="2:9">
      <c r="B51" s="15" t="s">
        <v>89</v>
      </c>
      <c r="C51" s="16" t="s">
        <v>90</v>
      </c>
      <c r="D51" s="17">
        <v>28.54</v>
      </c>
      <c r="E51" s="18">
        <f t="shared" si="0"/>
        <v>28.54</v>
      </c>
      <c r="F51" s="18">
        <f t="shared" si="1"/>
        <v>1472.3786</v>
      </c>
      <c r="G51" s="19">
        <f t="shared" si="2"/>
        <v>21975.8</v>
      </c>
      <c r="H51" s="20">
        <v>0.8</v>
      </c>
      <c r="I51" s="18">
        <f t="shared" si="3"/>
        <v>294.47572</v>
      </c>
    </row>
    <row r="52" s="1" customFormat="1" ht="15" customHeight="1" spans="2:9">
      <c r="B52" s="15" t="s">
        <v>91</v>
      </c>
      <c r="C52" s="16" t="s">
        <v>92</v>
      </c>
      <c r="D52" s="17">
        <v>20.04</v>
      </c>
      <c r="E52" s="18">
        <f t="shared" si="0"/>
        <v>20.04</v>
      </c>
      <c r="F52" s="18">
        <f t="shared" si="1"/>
        <v>1033.8636</v>
      </c>
      <c r="G52" s="19">
        <f t="shared" si="2"/>
        <v>15430.8</v>
      </c>
      <c r="H52" s="20">
        <v>0.8</v>
      </c>
      <c r="I52" s="18">
        <f t="shared" si="3"/>
        <v>206.77272</v>
      </c>
    </row>
    <row r="53" s="1" customFormat="1" ht="15" customHeight="1" spans="2:9">
      <c r="B53" s="15" t="s">
        <v>93</v>
      </c>
      <c r="C53" s="16" t="s">
        <v>94</v>
      </c>
      <c r="D53" s="17">
        <v>31.29</v>
      </c>
      <c r="E53" s="18">
        <f t="shared" si="0"/>
        <v>31.29</v>
      </c>
      <c r="F53" s="18">
        <f t="shared" si="1"/>
        <v>1614.2511</v>
      </c>
      <c r="G53" s="19">
        <f t="shared" si="2"/>
        <v>24093.3</v>
      </c>
      <c r="H53" s="20">
        <v>0.8</v>
      </c>
      <c r="I53" s="18">
        <f t="shared" si="3"/>
        <v>322.85022</v>
      </c>
    </row>
    <row r="54" s="1" customFormat="1" ht="15" customHeight="1" spans="2:9">
      <c r="B54" s="15" t="s">
        <v>95</v>
      </c>
      <c r="C54" s="16" t="s">
        <v>96</v>
      </c>
      <c r="D54" s="17">
        <v>47.76</v>
      </c>
      <c r="E54" s="18">
        <f t="shared" si="0"/>
        <v>47.76</v>
      </c>
      <c r="F54" s="18">
        <f t="shared" si="1"/>
        <v>2463.9384</v>
      </c>
      <c r="G54" s="19">
        <f t="shared" si="2"/>
        <v>36775.2</v>
      </c>
      <c r="H54" s="20">
        <v>0.8</v>
      </c>
      <c r="I54" s="18">
        <f t="shared" si="3"/>
        <v>492.78768</v>
      </c>
    </row>
    <row r="55" s="1" customFormat="1" ht="15" customHeight="1" spans="2:9">
      <c r="B55" s="15" t="s">
        <v>97</v>
      </c>
      <c r="C55" s="16" t="s">
        <v>98</v>
      </c>
      <c r="D55" s="17">
        <v>22.35</v>
      </c>
      <c r="E55" s="18">
        <f t="shared" si="0"/>
        <v>22.35</v>
      </c>
      <c r="F55" s="18">
        <f t="shared" si="1"/>
        <v>1153.0365</v>
      </c>
      <c r="G55" s="19">
        <f t="shared" si="2"/>
        <v>17209.5</v>
      </c>
      <c r="H55" s="20">
        <v>0.8</v>
      </c>
      <c r="I55" s="18">
        <f t="shared" si="3"/>
        <v>230.6073</v>
      </c>
    </row>
    <row r="56" s="1" customFormat="1" ht="15" customHeight="1" spans="2:9">
      <c r="B56" s="15" t="s">
        <v>99</v>
      </c>
      <c r="C56" s="16" t="s">
        <v>100</v>
      </c>
      <c r="D56" s="17">
        <v>31.29</v>
      </c>
      <c r="E56" s="18">
        <f t="shared" si="0"/>
        <v>31.29</v>
      </c>
      <c r="F56" s="18">
        <f t="shared" si="1"/>
        <v>1614.2511</v>
      </c>
      <c r="G56" s="19">
        <f t="shared" si="2"/>
        <v>24093.3</v>
      </c>
      <c r="H56" s="20">
        <v>0.8</v>
      </c>
      <c r="I56" s="18">
        <f t="shared" si="3"/>
        <v>322.85022</v>
      </c>
    </row>
    <row r="57" s="1" customFormat="1" ht="15" customHeight="1" spans="2:9">
      <c r="B57" s="15" t="s">
        <v>101</v>
      </c>
      <c r="C57" s="16" t="s">
        <v>102</v>
      </c>
      <c r="D57" s="17">
        <v>17.88</v>
      </c>
      <c r="E57" s="18">
        <f t="shared" si="0"/>
        <v>17.88</v>
      </c>
      <c r="F57" s="18">
        <f t="shared" si="1"/>
        <v>922.4292</v>
      </c>
      <c r="G57" s="19">
        <f t="shared" si="2"/>
        <v>13767.6</v>
      </c>
      <c r="H57" s="20">
        <v>0.8</v>
      </c>
      <c r="I57" s="18">
        <f t="shared" si="3"/>
        <v>184.48584</v>
      </c>
    </row>
    <row r="58" s="1" customFormat="1" ht="15" customHeight="1" spans="2:9">
      <c r="B58" s="15" t="s">
        <v>103</v>
      </c>
      <c r="C58" s="16" t="s">
        <v>104</v>
      </c>
      <c r="D58" s="17">
        <v>20.45</v>
      </c>
      <c r="E58" s="18">
        <f t="shared" si="0"/>
        <v>20.45</v>
      </c>
      <c r="F58" s="18">
        <f t="shared" si="1"/>
        <v>1055.0155</v>
      </c>
      <c r="G58" s="19">
        <f t="shared" si="2"/>
        <v>15746.5</v>
      </c>
      <c r="H58" s="20">
        <v>0.8</v>
      </c>
      <c r="I58" s="18">
        <f t="shared" si="3"/>
        <v>211.0031</v>
      </c>
    </row>
    <row r="59" s="1" customFormat="1" ht="15" customHeight="1" spans="2:9">
      <c r="B59" s="15" t="s">
        <v>105</v>
      </c>
      <c r="C59" s="16" t="s">
        <v>106</v>
      </c>
      <c r="D59" s="17">
        <v>31.29</v>
      </c>
      <c r="E59" s="18">
        <f t="shared" si="0"/>
        <v>31.29</v>
      </c>
      <c r="F59" s="18">
        <f t="shared" si="1"/>
        <v>1614.2511</v>
      </c>
      <c r="G59" s="19">
        <f t="shared" si="2"/>
        <v>24093.3</v>
      </c>
      <c r="H59" s="20">
        <v>0.8</v>
      </c>
      <c r="I59" s="18">
        <f t="shared" si="3"/>
        <v>322.85022</v>
      </c>
    </row>
    <row r="60" s="1" customFormat="1" ht="15" customHeight="1" spans="2:9">
      <c r="B60" s="15" t="s">
        <v>107</v>
      </c>
      <c r="C60" s="16" t="s">
        <v>108</v>
      </c>
      <c r="D60" s="17">
        <v>8.94</v>
      </c>
      <c r="E60" s="18">
        <f t="shared" si="0"/>
        <v>8.94</v>
      </c>
      <c r="F60" s="18">
        <f t="shared" si="1"/>
        <v>461.2146</v>
      </c>
      <c r="G60" s="19">
        <f t="shared" si="2"/>
        <v>6883.8</v>
      </c>
      <c r="H60" s="20">
        <v>0.8</v>
      </c>
      <c r="I60" s="18">
        <f t="shared" si="3"/>
        <v>92.24292</v>
      </c>
    </row>
    <row r="61" s="1" customFormat="1" ht="15" customHeight="1" spans="2:9">
      <c r="B61" s="15" t="s">
        <v>109</v>
      </c>
      <c r="C61" s="16" t="s">
        <v>110</v>
      </c>
      <c r="D61" s="17">
        <v>8.94</v>
      </c>
      <c r="E61" s="18">
        <f t="shared" si="0"/>
        <v>8.94</v>
      </c>
      <c r="F61" s="18">
        <f t="shared" si="1"/>
        <v>461.2146</v>
      </c>
      <c r="G61" s="19">
        <f t="shared" si="2"/>
        <v>6883.8</v>
      </c>
      <c r="H61" s="20">
        <v>0.8</v>
      </c>
      <c r="I61" s="18">
        <f t="shared" si="3"/>
        <v>92.24292</v>
      </c>
    </row>
    <row r="62" s="1" customFormat="1" ht="15" customHeight="1" spans="2:9">
      <c r="B62" s="15" t="s">
        <v>111</v>
      </c>
      <c r="C62" s="16" t="s">
        <v>112</v>
      </c>
      <c r="D62" s="17">
        <v>13.41</v>
      </c>
      <c r="E62" s="18">
        <f t="shared" si="0"/>
        <v>13.41</v>
      </c>
      <c r="F62" s="18">
        <f t="shared" si="1"/>
        <v>691.8219</v>
      </c>
      <c r="G62" s="19">
        <f t="shared" si="2"/>
        <v>10325.7</v>
      </c>
      <c r="H62" s="20">
        <v>0.8</v>
      </c>
      <c r="I62" s="18">
        <f t="shared" si="3"/>
        <v>138.36438</v>
      </c>
    </row>
    <row r="63" s="1" customFormat="1" ht="15" customHeight="1" spans="2:9">
      <c r="B63" s="15" t="s">
        <v>113</v>
      </c>
      <c r="C63" s="16" t="s">
        <v>114</v>
      </c>
      <c r="D63" s="17">
        <v>22.35</v>
      </c>
      <c r="E63" s="18">
        <f t="shared" si="0"/>
        <v>22.35</v>
      </c>
      <c r="F63" s="18">
        <f t="shared" si="1"/>
        <v>1153.0365</v>
      </c>
      <c r="G63" s="19">
        <f t="shared" si="2"/>
        <v>17209.5</v>
      </c>
      <c r="H63" s="20">
        <v>0.8</v>
      </c>
      <c r="I63" s="18">
        <f t="shared" si="3"/>
        <v>230.6073</v>
      </c>
    </row>
    <row r="64" s="1" customFormat="1" ht="15" customHeight="1" spans="2:9">
      <c r="B64" s="15" t="s">
        <v>115</v>
      </c>
      <c r="C64" s="16" t="s">
        <v>116</v>
      </c>
      <c r="D64" s="17">
        <v>30</v>
      </c>
      <c r="E64" s="18">
        <f t="shared" si="0"/>
        <v>30</v>
      </c>
      <c r="F64" s="18">
        <f t="shared" si="1"/>
        <v>1547.7</v>
      </c>
      <c r="G64" s="19">
        <f t="shared" si="2"/>
        <v>23100</v>
      </c>
      <c r="H64" s="20">
        <v>0.8</v>
      </c>
      <c r="I64" s="18">
        <f t="shared" si="3"/>
        <v>309.54</v>
      </c>
    </row>
    <row r="65" s="1" customFormat="1" ht="15" customHeight="1" spans="2:9">
      <c r="B65" s="15" t="s">
        <v>117</v>
      </c>
      <c r="C65" s="16" t="s">
        <v>118</v>
      </c>
      <c r="D65" s="17">
        <v>30.39</v>
      </c>
      <c r="E65" s="18">
        <f t="shared" si="0"/>
        <v>30.39</v>
      </c>
      <c r="F65" s="18">
        <f t="shared" si="1"/>
        <v>1567.8201</v>
      </c>
      <c r="G65" s="19">
        <f t="shared" si="2"/>
        <v>23400.3</v>
      </c>
      <c r="H65" s="20">
        <v>0.8</v>
      </c>
      <c r="I65" s="18">
        <f t="shared" si="3"/>
        <v>313.56402</v>
      </c>
    </row>
    <row r="66" s="1" customFormat="1" ht="15" customHeight="1" spans="2:9">
      <c r="B66" s="15" t="s">
        <v>119</v>
      </c>
      <c r="C66" s="16" t="s">
        <v>120</v>
      </c>
      <c r="D66" s="17">
        <v>17.02</v>
      </c>
      <c r="E66" s="18">
        <f t="shared" si="0"/>
        <v>17.02</v>
      </c>
      <c r="F66" s="18">
        <f t="shared" si="1"/>
        <v>878.0618</v>
      </c>
      <c r="G66" s="19">
        <f t="shared" si="2"/>
        <v>13105.4</v>
      </c>
      <c r="H66" s="20">
        <v>0.8</v>
      </c>
      <c r="I66" s="18">
        <f t="shared" si="3"/>
        <v>175.61236</v>
      </c>
    </row>
    <row r="67" s="1" customFormat="1" ht="15" customHeight="1" spans="2:9">
      <c r="B67" s="15" t="s">
        <v>121</v>
      </c>
      <c r="C67" s="16" t="s">
        <v>122</v>
      </c>
      <c r="D67" s="17">
        <v>24.2</v>
      </c>
      <c r="E67" s="18">
        <f t="shared" si="0"/>
        <v>24.2</v>
      </c>
      <c r="F67" s="18">
        <f t="shared" si="1"/>
        <v>1248.478</v>
      </c>
      <c r="G67" s="19">
        <f t="shared" si="2"/>
        <v>18634</v>
      </c>
      <c r="H67" s="20">
        <v>0.8</v>
      </c>
      <c r="I67" s="18">
        <f t="shared" si="3"/>
        <v>249.6956</v>
      </c>
    </row>
    <row r="68" s="1" customFormat="1" ht="15" customHeight="1" spans="2:9">
      <c r="B68" s="15" t="s">
        <v>123</v>
      </c>
      <c r="C68" s="16" t="s">
        <v>124</v>
      </c>
      <c r="D68" s="17">
        <v>25.71</v>
      </c>
      <c r="E68" s="18">
        <f t="shared" si="0"/>
        <v>25.71</v>
      </c>
      <c r="F68" s="18">
        <f t="shared" si="1"/>
        <v>1326.3789</v>
      </c>
      <c r="G68" s="19">
        <f t="shared" si="2"/>
        <v>19796.7</v>
      </c>
      <c r="H68" s="20">
        <v>0.8</v>
      </c>
      <c r="I68" s="18">
        <f t="shared" si="3"/>
        <v>265.27578</v>
      </c>
    </row>
    <row r="69" s="1" customFormat="1" ht="15" customHeight="1" spans="2:9">
      <c r="B69" s="15" t="s">
        <v>125</v>
      </c>
      <c r="C69" s="16" t="s">
        <v>126</v>
      </c>
      <c r="D69" s="17">
        <v>19.36</v>
      </c>
      <c r="E69" s="18">
        <f t="shared" si="0"/>
        <v>19.36</v>
      </c>
      <c r="F69" s="18">
        <f t="shared" si="1"/>
        <v>998.7824</v>
      </c>
      <c r="G69" s="19">
        <f t="shared" si="2"/>
        <v>14907.2</v>
      </c>
      <c r="H69" s="20">
        <v>0.8</v>
      </c>
      <c r="I69" s="18">
        <f t="shared" si="3"/>
        <v>199.75648</v>
      </c>
    </row>
    <row r="70" s="1" customFormat="1" ht="15" customHeight="1" spans="2:9">
      <c r="B70" s="15" t="s">
        <v>127</v>
      </c>
      <c r="C70" s="16" t="s">
        <v>69</v>
      </c>
      <c r="D70" s="17">
        <v>15.83</v>
      </c>
      <c r="E70" s="18">
        <f t="shared" si="0"/>
        <v>15.83</v>
      </c>
      <c r="F70" s="18">
        <f t="shared" si="1"/>
        <v>816.6697</v>
      </c>
      <c r="G70" s="19">
        <f t="shared" si="2"/>
        <v>12189.1</v>
      </c>
      <c r="H70" s="20">
        <v>0.8</v>
      </c>
      <c r="I70" s="18">
        <f t="shared" si="3"/>
        <v>163.33394</v>
      </c>
    </row>
    <row r="71" s="1" customFormat="1" ht="15" customHeight="1" spans="2:9">
      <c r="B71" s="15" t="s">
        <v>128</v>
      </c>
      <c r="C71" s="16" t="s">
        <v>129</v>
      </c>
      <c r="D71" s="17">
        <v>13.14</v>
      </c>
      <c r="E71" s="18">
        <f t="shared" si="0"/>
        <v>13.14</v>
      </c>
      <c r="F71" s="18">
        <f t="shared" si="1"/>
        <v>677.8926</v>
      </c>
      <c r="G71" s="19">
        <f t="shared" si="2"/>
        <v>10117.8</v>
      </c>
      <c r="H71" s="20">
        <v>0.8</v>
      </c>
      <c r="I71" s="18">
        <f t="shared" si="3"/>
        <v>135.57852</v>
      </c>
    </row>
    <row r="72" s="1" customFormat="1" ht="15" customHeight="1" spans="2:9">
      <c r="B72" s="15" t="s">
        <v>130</v>
      </c>
      <c r="C72" s="16" t="s">
        <v>131</v>
      </c>
      <c r="D72" s="17">
        <v>23.43</v>
      </c>
      <c r="E72" s="18">
        <f t="shared" si="0"/>
        <v>23.43</v>
      </c>
      <c r="F72" s="18">
        <f t="shared" si="1"/>
        <v>1208.7537</v>
      </c>
      <c r="G72" s="19">
        <f t="shared" si="2"/>
        <v>18041.1</v>
      </c>
      <c r="H72" s="20">
        <v>0.8</v>
      </c>
      <c r="I72" s="18">
        <f t="shared" si="3"/>
        <v>241.75074</v>
      </c>
    </row>
    <row r="73" s="1" customFormat="1" ht="15" customHeight="1" spans="2:9">
      <c r="B73" s="15" t="s">
        <v>132</v>
      </c>
      <c r="C73" s="16" t="s">
        <v>133</v>
      </c>
      <c r="D73" s="17">
        <v>24.44</v>
      </c>
      <c r="E73" s="18">
        <f t="shared" si="0"/>
        <v>24.44</v>
      </c>
      <c r="F73" s="18">
        <f t="shared" si="1"/>
        <v>1260.8596</v>
      </c>
      <c r="G73" s="19">
        <f t="shared" si="2"/>
        <v>18818.8</v>
      </c>
      <c r="H73" s="20">
        <v>0.8</v>
      </c>
      <c r="I73" s="18">
        <f t="shared" si="3"/>
        <v>252.17192</v>
      </c>
    </row>
    <row r="74" s="1" customFormat="1" ht="15" customHeight="1" spans="2:9">
      <c r="B74" s="15" t="s">
        <v>134</v>
      </c>
      <c r="C74" s="16" t="s">
        <v>135</v>
      </c>
      <c r="D74" s="17">
        <v>9.76</v>
      </c>
      <c r="E74" s="18">
        <f t="shared" si="0"/>
        <v>9.76</v>
      </c>
      <c r="F74" s="18">
        <f t="shared" si="1"/>
        <v>503.5184</v>
      </c>
      <c r="G74" s="19">
        <f t="shared" si="2"/>
        <v>7515.2</v>
      </c>
      <c r="H74" s="20">
        <v>0.8</v>
      </c>
      <c r="I74" s="18">
        <f t="shared" si="3"/>
        <v>100.70368</v>
      </c>
    </row>
    <row r="75" s="1" customFormat="1" ht="15" customHeight="1" spans="2:9">
      <c r="B75" s="15" t="s">
        <v>136</v>
      </c>
      <c r="C75" s="16" t="s">
        <v>137</v>
      </c>
      <c r="D75" s="17">
        <v>14.93</v>
      </c>
      <c r="E75" s="18">
        <f t="shared" si="0"/>
        <v>14.93</v>
      </c>
      <c r="F75" s="18">
        <f t="shared" si="1"/>
        <v>770.2387</v>
      </c>
      <c r="G75" s="19">
        <f t="shared" si="2"/>
        <v>11496.1</v>
      </c>
      <c r="H75" s="20">
        <v>0.8</v>
      </c>
      <c r="I75" s="18">
        <f t="shared" si="3"/>
        <v>154.04774</v>
      </c>
    </row>
    <row r="76" s="1" customFormat="1" ht="15" customHeight="1" spans="2:9">
      <c r="B76" s="15" t="s">
        <v>138</v>
      </c>
      <c r="C76" s="16" t="s">
        <v>139</v>
      </c>
      <c r="D76" s="17">
        <v>20.1</v>
      </c>
      <c r="E76" s="18">
        <f t="shared" si="0"/>
        <v>20.1</v>
      </c>
      <c r="F76" s="18">
        <f t="shared" si="1"/>
        <v>1036.959</v>
      </c>
      <c r="G76" s="19">
        <f t="shared" si="2"/>
        <v>15477</v>
      </c>
      <c r="H76" s="20">
        <v>0.8</v>
      </c>
      <c r="I76" s="18">
        <f t="shared" si="3"/>
        <v>207.3918</v>
      </c>
    </row>
    <row r="77" s="1" customFormat="1" ht="15" customHeight="1" spans="2:9">
      <c r="B77" s="15" t="s">
        <v>140</v>
      </c>
      <c r="C77" s="16" t="s">
        <v>118</v>
      </c>
      <c r="D77" s="17">
        <v>22.09</v>
      </c>
      <c r="E77" s="18">
        <f t="shared" ref="E77:E140" si="4">D77</f>
        <v>22.09</v>
      </c>
      <c r="F77" s="18">
        <f t="shared" ref="F77:F140" si="5">E77*51.59</f>
        <v>1139.6231</v>
      </c>
      <c r="G77" s="19">
        <f t="shared" ref="G77:G140" si="6">E77*770</f>
        <v>17009.3</v>
      </c>
      <c r="H77" s="20">
        <v>0.8</v>
      </c>
      <c r="I77" s="18">
        <f t="shared" ref="I77:I140" si="7">F77*0.2</f>
        <v>227.92462</v>
      </c>
    </row>
    <row r="78" s="1" customFormat="1" ht="15" customHeight="1" spans="2:9">
      <c r="B78" s="15" t="s">
        <v>141</v>
      </c>
      <c r="C78" s="16" t="s">
        <v>142</v>
      </c>
      <c r="D78" s="17">
        <v>12.56</v>
      </c>
      <c r="E78" s="18">
        <f t="shared" si="4"/>
        <v>12.56</v>
      </c>
      <c r="F78" s="18">
        <f t="shared" si="5"/>
        <v>647.9704</v>
      </c>
      <c r="G78" s="19">
        <f t="shared" si="6"/>
        <v>9671.2</v>
      </c>
      <c r="H78" s="20">
        <v>0.8</v>
      </c>
      <c r="I78" s="18">
        <f t="shared" si="7"/>
        <v>129.59408</v>
      </c>
    </row>
    <row r="79" s="1" customFormat="1" ht="15" customHeight="1" spans="2:9">
      <c r="B79" s="15" t="s">
        <v>143</v>
      </c>
      <c r="C79" s="16" t="s">
        <v>144</v>
      </c>
      <c r="D79" s="17">
        <v>14.49</v>
      </c>
      <c r="E79" s="18">
        <f t="shared" si="4"/>
        <v>14.49</v>
      </c>
      <c r="F79" s="18">
        <f t="shared" si="5"/>
        <v>747.5391</v>
      </c>
      <c r="G79" s="19">
        <f t="shared" si="6"/>
        <v>11157.3</v>
      </c>
      <c r="H79" s="20">
        <v>0.8</v>
      </c>
      <c r="I79" s="18">
        <f t="shared" si="7"/>
        <v>149.50782</v>
      </c>
    </row>
    <row r="80" s="1" customFormat="1" ht="15" customHeight="1" spans="2:9">
      <c r="B80" s="15" t="s">
        <v>145</v>
      </c>
      <c r="C80" s="16" t="s">
        <v>146</v>
      </c>
      <c r="D80" s="17">
        <v>18.29</v>
      </c>
      <c r="E80" s="18">
        <f t="shared" si="4"/>
        <v>18.29</v>
      </c>
      <c r="F80" s="18">
        <f t="shared" si="5"/>
        <v>943.5811</v>
      </c>
      <c r="G80" s="19">
        <f t="shared" si="6"/>
        <v>14083.3</v>
      </c>
      <c r="H80" s="20">
        <v>0.8</v>
      </c>
      <c r="I80" s="18">
        <f t="shared" si="7"/>
        <v>188.71622</v>
      </c>
    </row>
    <row r="81" s="1" customFormat="1" ht="15" customHeight="1" spans="2:9">
      <c r="B81" s="15" t="s">
        <v>147</v>
      </c>
      <c r="C81" s="16" t="s">
        <v>148</v>
      </c>
      <c r="D81" s="17">
        <v>14.34</v>
      </c>
      <c r="E81" s="18">
        <f t="shared" si="4"/>
        <v>14.34</v>
      </c>
      <c r="F81" s="18">
        <f t="shared" si="5"/>
        <v>739.8006</v>
      </c>
      <c r="G81" s="19">
        <f t="shared" si="6"/>
        <v>11041.8</v>
      </c>
      <c r="H81" s="20">
        <v>0.8</v>
      </c>
      <c r="I81" s="18">
        <f t="shared" si="7"/>
        <v>147.96012</v>
      </c>
    </row>
    <row r="82" s="1" customFormat="1" ht="15" customHeight="1" spans="2:9">
      <c r="B82" s="15" t="s">
        <v>149</v>
      </c>
      <c r="C82" s="16" t="s">
        <v>118</v>
      </c>
      <c r="D82" s="17">
        <v>16.74</v>
      </c>
      <c r="E82" s="18">
        <f t="shared" si="4"/>
        <v>16.74</v>
      </c>
      <c r="F82" s="18">
        <f t="shared" si="5"/>
        <v>863.6166</v>
      </c>
      <c r="G82" s="19">
        <f t="shared" si="6"/>
        <v>12889.8</v>
      </c>
      <c r="H82" s="20">
        <v>0.8</v>
      </c>
      <c r="I82" s="18">
        <f t="shared" si="7"/>
        <v>172.72332</v>
      </c>
    </row>
    <row r="83" s="1" customFormat="1" ht="15" customHeight="1" spans="2:9">
      <c r="B83" s="15" t="s">
        <v>150</v>
      </c>
      <c r="C83" s="16" t="s">
        <v>151</v>
      </c>
      <c r="D83" s="17">
        <v>13.84</v>
      </c>
      <c r="E83" s="18">
        <f t="shared" si="4"/>
        <v>13.84</v>
      </c>
      <c r="F83" s="18">
        <f t="shared" si="5"/>
        <v>714.0056</v>
      </c>
      <c r="G83" s="19">
        <f t="shared" si="6"/>
        <v>10656.8</v>
      </c>
      <c r="H83" s="20">
        <v>0.8</v>
      </c>
      <c r="I83" s="18">
        <f t="shared" si="7"/>
        <v>142.80112</v>
      </c>
    </row>
    <row r="84" s="1" customFormat="1" ht="15" customHeight="1" spans="2:9">
      <c r="B84" s="15" t="s">
        <v>152</v>
      </c>
      <c r="C84" s="16" t="s">
        <v>153</v>
      </c>
      <c r="D84" s="17">
        <v>20.24</v>
      </c>
      <c r="E84" s="18">
        <f t="shared" si="4"/>
        <v>20.24</v>
      </c>
      <c r="F84" s="18">
        <f t="shared" si="5"/>
        <v>1044.1816</v>
      </c>
      <c r="G84" s="19">
        <f t="shared" si="6"/>
        <v>15584.8</v>
      </c>
      <c r="H84" s="20">
        <v>0.8</v>
      </c>
      <c r="I84" s="18">
        <f t="shared" si="7"/>
        <v>208.83632</v>
      </c>
    </row>
    <row r="85" s="1" customFormat="1" ht="15" customHeight="1" spans="2:9">
      <c r="B85" s="15" t="s">
        <v>154</v>
      </c>
      <c r="C85" s="16" t="s">
        <v>118</v>
      </c>
      <c r="D85" s="17">
        <v>20.16</v>
      </c>
      <c r="E85" s="18">
        <f t="shared" si="4"/>
        <v>20.16</v>
      </c>
      <c r="F85" s="18">
        <f t="shared" si="5"/>
        <v>1040.0544</v>
      </c>
      <c r="G85" s="19">
        <f t="shared" si="6"/>
        <v>15523.2</v>
      </c>
      <c r="H85" s="20">
        <v>0.8</v>
      </c>
      <c r="I85" s="18">
        <f t="shared" si="7"/>
        <v>208.01088</v>
      </c>
    </row>
    <row r="86" s="1" customFormat="1" ht="15" customHeight="1" spans="2:9">
      <c r="B86" s="15" t="s">
        <v>155</v>
      </c>
      <c r="C86" s="16" t="s">
        <v>156</v>
      </c>
      <c r="D86" s="17">
        <v>21.4</v>
      </c>
      <c r="E86" s="18">
        <f t="shared" si="4"/>
        <v>21.4</v>
      </c>
      <c r="F86" s="18">
        <f t="shared" si="5"/>
        <v>1104.026</v>
      </c>
      <c r="G86" s="19">
        <f t="shared" si="6"/>
        <v>16478</v>
      </c>
      <c r="H86" s="20">
        <v>0.8</v>
      </c>
      <c r="I86" s="18">
        <f t="shared" si="7"/>
        <v>220.8052</v>
      </c>
    </row>
    <row r="87" s="1" customFormat="1" ht="15" customHeight="1" spans="2:9">
      <c r="B87" s="15" t="s">
        <v>157</v>
      </c>
      <c r="C87" s="16" t="s">
        <v>158</v>
      </c>
      <c r="D87" s="17">
        <v>44.1</v>
      </c>
      <c r="E87" s="18">
        <f t="shared" si="4"/>
        <v>44.1</v>
      </c>
      <c r="F87" s="18">
        <f t="shared" si="5"/>
        <v>2275.119</v>
      </c>
      <c r="G87" s="19">
        <f t="shared" si="6"/>
        <v>33957</v>
      </c>
      <c r="H87" s="20">
        <v>0.8</v>
      </c>
      <c r="I87" s="18">
        <f t="shared" si="7"/>
        <v>455.0238</v>
      </c>
    </row>
    <row r="88" s="1" customFormat="1" ht="15" customHeight="1" spans="2:9">
      <c r="B88" s="15" t="s">
        <v>159</v>
      </c>
      <c r="C88" s="16" t="s">
        <v>160</v>
      </c>
      <c r="D88" s="17">
        <v>14.52</v>
      </c>
      <c r="E88" s="18">
        <f t="shared" si="4"/>
        <v>14.52</v>
      </c>
      <c r="F88" s="18">
        <f t="shared" si="5"/>
        <v>749.0868</v>
      </c>
      <c r="G88" s="19">
        <f t="shared" si="6"/>
        <v>11180.4</v>
      </c>
      <c r="H88" s="20">
        <v>0.8</v>
      </c>
      <c r="I88" s="18">
        <f t="shared" si="7"/>
        <v>149.81736</v>
      </c>
    </row>
    <row r="89" s="1" customFormat="1" ht="15" customHeight="1" spans="2:9">
      <c r="B89" s="15" t="s">
        <v>161</v>
      </c>
      <c r="C89" s="16" t="s">
        <v>162</v>
      </c>
      <c r="D89" s="17">
        <v>17.02</v>
      </c>
      <c r="E89" s="18">
        <f t="shared" si="4"/>
        <v>17.02</v>
      </c>
      <c r="F89" s="18">
        <f t="shared" si="5"/>
        <v>878.0618</v>
      </c>
      <c r="G89" s="19">
        <f t="shared" si="6"/>
        <v>13105.4</v>
      </c>
      <c r="H89" s="20">
        <v>0.8</v>
      </c>
      <c r="I89" s="18">
        <f t="shared" si="7"/>
        <v>175.61236</v>
      </c>
    </row>
    <row r="90" s="1" customFormat="1" ht="15" customHeight="1" spans="2:9">
      <c r="B90" s="15" t="s">
        <v>163</v>
      </c>
      <c r="C90" s="16" t="s">
        <v>164</v>
      </c>
      <c r="D90" s="17">
        <v>19.36</v>
      </c>
      <c r="E90" s="18">
        <f t="shared" si="4"/>
        <v>19.36</v>
      </c>
      <c r="F90" s="18">
        <f t="shared" si="5"/>
        <v>998.7824</v>
      </c>
      <c r="G90" s="19">
        <f t="shared" si="6"/>
        <v>14907.2</v>
      </c>
      <c r="H90" s="20">
        <v>0.8</v>
      </c>
      <c r="I90" s="18">
        <f t="shared" si="7"/>
        <v>199.75648</v>
      </c>
    </row>
    <row r="91" s="1" customFormat="1" ht="15" customHeight="1" spans="2:9">
      <c r="B91" s="15" t="s">
        <v>165</v>
      </c>
      <c r="C91" s="16" t="s">
        <v>166</v>
      </c>
      <c r="D91" s="17">
        <v>26.7</v>
      </c>
      <c r="E91" s="18">
        <f t="shared" si="4"/>
        <v>26.7</v>
      </c>
      <c r="F91" s="18">
        <f t="shared" si="5"/>
        <v>1377.453</v>
      </c>
      <c r="G91" s="19">
        <f t="shared" si="6"/>
        <v>20559</v>
      </c>
      <c r="H91" s="20">
        <v>0.8</v>
      </c>
      <c r="I91" s="18">
        <f t="shared" si="7"/>
        <v>275.4906</v>
      </c>
    </row>
    <row r="92" s="1" customFormat="1" ht="15" customHeight="1" spans="2:9">
      <c r="B92" s="15" t="s">
        <v>167</v>
      </c>
      <c r="C92" s="16" t="s">
        <v>168</v>
      </c>
      <c r="D92" s="17">
        <v>9.68</v>
      </c>
      <c r="E92" s="18">
        <f t="shared" si="4"/>
        <v>9.68</v>
      </c>
      <c r="F92" s="18">
        <f t="shared" si="5"/>
        <v>499.3912</v>
      </c>
      <c r="G92" s="19">
        <f t="shared" si="6"/>
        <v>7453.6</v>
      </c>
      <c r="H92" s="20">
        <v>0.8</v>
      </c>
      <c r="I92" s="18">
        <f t="shared" si="7"/>
        <v>99.87824</v>
      </c>
    </row>
    <row r="93" s="1" customFormat="1" ht="15" customHeight="1" spans="2:9">
      <c r="B93" s="15" t="s">
        <v>169</v>
      </c>
      <c r="C93" s="16" t="s">
        <v>170</v>
      </c>
      <c r="D93" s="17">
        <v>19.36</v>
      </c>
      <c r="E93" s="18">
        <f t="shared" si="4"/>
        <v>19.36</v>
      </c>
      <c r="F93" s="18">
        <f t="shared" si="5"/>
        <v>998.7824</v>
      </c>
      <c r="G93" s="19">
        <f t="shared" si="6"/>
        <v>14907.2</v>
      </c>
      <c r="H93" s="20">
        <v>0.8</v>
      </c>
      <c r="I93" s="18">
        <f t="shared" si="7"/>
        <v>199.75648</v>
      </c>
    </row>
    <row r="94" s="1" customFormat="1" ht="15" customHeight="1" spans="2:9">
      <c r="B94" s="15" t="s">
        <v>171</v>
      </c>
      <c r="C94" s="16" t="s">
        <v>158</v>
      </c>
      <c r="D94" s="17">
        <v>19.52</v>
      </c>
      <c r="E94" s="18">
        <f t="shared" si="4"/>
        <v>19.52</v>
      </c>
      <c r="F94" s="18">
        <f t="shared" si="5"/>
        <v>1007.0368</v>
      </c>
      <c r="G94" s="19">
        <f t="shared" si="6"/>
        <v>15030.4</v>
      </c>
      <c r="H94" s="20">
        <v>0.8</v>
      </c>
      <c r="I94" s="18">
        <f t="shared" si="7"/>
        <v>201.40736</v>
      </c>
    </row>
    <row r="95" s="1" customFormat="1" ht="15" customHeight="1" spans="2:9">
      <c r="B95" s="15" t="s">
        <v>172</v>
      </c>
      <c r="C95" s="16" t="s">
        <v>173</v>
      </c>
      <c r="D95" s="17">
        <v>17.02</v>
      </c>
      <c r="E95" s="18">
        <f t="shared" si="4"/>
        <v>17.02</v>
      </c>
      <c r="F95" s="18">
        <f t="shared" si="5"/>
        <v>878.0618</v>
      </c>
      <c r="G95" s="19">
        <f t="shared" si="6"/>
        <v>13105.4</v>
      </c>
      <c r="H95" s="20">
        <v>0.8</v>
      </c>
      <c r="I95" s="18">
        <f t="shared" si="7"/>
        <v>175.61236</v>
      </c>
    </row>
    <row r="96" s="1" customFormat="1" ht="15" customHeight="1" spans="2:9">
      <c r="B96" s="15" t="s">
        <v>174</v>
      </c>
      <c r="C96" s="16" t="s">
        <v>175</v>
      </c>
      <c r="D96" s="17">
        <v>19.52</v>
      </c>
      <c r="E96" s="18">
        <f t="shared" si="4"/>
        <v>19.52</v>
      </c>
      <c r="F96" s="18">
        <f t="shared" si="5"/>
        <v>1007.0368</v>
      </c>
      <c r="G96" s="19">
        <f t="shared" si="6"/>
        <v>15030.4</v>
      </c>
      <c r="H96" s="20">
        <v>0.8</v>
      </c>
      <c r="I96" s="18">
        <f t="shared" si="7"/>
        <v>201.40736</v>
      </c>
    </row>
    <row r="97" s="1" customFormat="1" ht="15" customHeight="1" spans="2:9">
      <c r="B97" s="15" t="s">
        <v>176</v>
      </c>
      <c r="C97" s="16" t="s">
        <v>177</v>
      </c>
      <c r="D97" s="17">
        <v>19.52</v>
      </c>
      <c r="E97" s="18">
        <f t="shared" si="4"/>
        <v>19.52</v>
      </c>
      <c r="F97" s="18">
        <f t="shared" si="5"/>
        <v>1007.0368</v>
      </c>
      <c r="G97" s="19">
        <f t="shared" si="6"/>
        <v>15030.4</v>
      </c>
      <c r="H97" s="20">
        <v>0.8</v>
      </c>
      <c r="I97" s="18">
        <f t="shared" si="7"/>
        <v>201.40736</v>
      </c>
    </row>
    <row r="98" s="1" customFormat="1" ht="15" customHeight="1" spans="2:9">
      <c r="B98" s="15" t="s">
        <v>178</v>
      </c>
      <c r="C98" s="16" t="s">
        <v>179</v>
      </c>
      <c r="D98" s="17">
        <v>36.38</v>
      </c>
      <c r="E98" s="18">
        <f t="shared" si="4"/>
        <v>36.38</v>
      </c>
      <c r="F98" s="18">
        <f t="shared" si="5"/>
        <v>1876.8442</v>
      </c>
      <c r="G98" s="19">
        <f t="shared" si="6"/>
        <v>28012.6</v>
      </c>
      <c r="H98" s="20">
        <v>0.8</v>
      </c>
      <c r="I98" s="18">
        <f t="shared" si="7"/>
        <v>375.36884</v>
      </c>
    </row>
    <row r="99" s="1" customFormat="1" ht="15" customHeight="1" spans="2:9">
      <c r="B99" s="15" t="s">
        <v>180</v>
      </c>
      <c r="C99" s="16" t="s">
        <v>181</v>
      </c>
      <c r="D99" s="17">
        <v>20.86</v>
      </c>
      <c r="E99" s="18">
        <f t="shared" si="4"/>
        <v>20.86</v>
      </c>
      <c r="F99" s="18">
        <f t="shared" si="5"/>
        <v>1076.1674</v>
      </c>
      <c r="G99" s="19">
        <f t="shared" si="6"/>
        <v>16062.2</v>
      </c>
      <c r="H99" s="20">
        <v>0.8</v>
      </c>
      <c r="I99" s="18">
        <f t="shared" si="7"/>
        <v>215.23348</v>
      </c>
    </row>
    <row r="100" s="1" customFormat="1" ht="15" customHeight="1" spans="2:9">
      <c r="B100" s="15" t="s">
        <v>182</v>
      </c>
      <c r="C100" s="16" t="s">
        <v>183</v>
      </c>
      <c r="D100" s="17">
        <v>15.58</v>
      </c>
      <c r="E100" s="18">
        <f t="shared" si="4"/>
        <v>15.58</v>
      </c>
      <c r="F100" s="18">
        <f t="shared" si="5"/>
        <v>803.7722</v>
      </c>
      <c r="G100" s="19">
        <f t="shared" si="6"/>
        <v>11996.6</v>
      </c>
      <c r="H100" s="20">
        <v>0.8</v>
      </c>
      <c r="I100" s="18">
        <f t="shared" si="7"/>
        <v>160.75444</v>
      </c>
    </row>
    <row r="101" s="1" customFormat="1" ht="15" customHeight="1" spans="2:9">
      <c r="B101" s="15" t="s">
        <v>184</v>
      </c>
      <c r="C101" s="16" t="s">
        <v>120</v>
      </c>
      <c r="D101" s="17">
        <v>15.14</v>
      </c>
      <c r="E101" s="18">
        <f t="shared" si="4"/>
        <v>15.14</v>
      </c>
      <c r="F101" s="18">
        <f t="shared" si="5"/>
        <v>781.0726</v>
      </c>
      <c r="G101" s="19">
        <f t="shared" si="6"/>
        <v>11657.8</v>
      </c>
      <c r="H101" s="20">
        <v>0.8</v>
      </c>
      <c r="I101" s="18">
        <f t="shared" si="7"/>
        <v>156.21452</v>
      </c>
    </row>
    <row r="102" s="1" customFormat="1" ht="15" customHeight="1" spans="2:9">
      <c r="B102" s="15" t="s">
        <v>185</v>
      </c>
      <c r="C102" s="16" t="s">
        <v>186</v>
      </c>
      <c r="D102" s="17">
        <v>12.03</v>
      </c>
      <c r="E102" s="18">
        <f t="shared" si="4"/>
        <v>12.03</v>
      </c>
      <c r="F102" s="18">
        <f t="shared" si="5"/>
        <v>620.6277</v>
      </c>
      <c r="G102" s="19">
        <f t="shared" si="6"/>
        <v>9263.1</v>
      </c>
      <c r="H102" s="20">
        <v>0.8</v>
      </c>
      <c r="I102" s="18">
        <f t="shared" si="7"/>
        <v>124.12554</v>
      </c>
    </row>
    <row r="103" s="1" customFormat="1" ht="15" customHeight="1" spans="2:9">
      <c r="B103" s="15" t="s">
        <v>187</v>
      </c>
      <c r="C103" s="16" t="s">
        <v>188</v>
      </c>
      <c r="D103" s="17">
        <v>47.7</v>
      </c>
      <c r="E103" s="18">
        <f t="shared" si="4"/>
        <v>47.7</v>
      </c>
      <c r="F103" s="18">
        <f t="shared" si="5"/>
        <v>2460.843</v>
      </c>
      <c r="G103" s="19">
        <f t="shared" si="6"/>
        <v>36729</v>
      </c>
      <c r="H103" s="20">
        <v>0.8</v>
      </c>
      <c r="I103" s="18">
        <f t="shared" si="7"/>
        <v>492.1686</v>
      </c>
    </row>
    <row r="104" s="1" customFormat="1" ht="15" customHeight="1" spans="2:9">
      <c r="B104" s="15" t="s">
        <v>189</v>
      </c>
      <c r="C104" s="16" t="s">
        <v>190</v>
      </c>
      <c r="D104" s="17">
        <v>9.39</v>
      </c>
      <c r="E104" s="18">
        <f t="shared" si="4"/>
        <v>9.39</v>
      </c>
      <c r="F104" s="18">
        <f t="shared" si="5"/>
        <v>484.4301</v>
      </c>
      <c r="G104" s="19">
        <f t="shared" si="6"/>
        <v>7230.3</v>
      </c>
      <c r="H104" s="20">
        <v>0.8</v>
      </c>
      <c r="I104" s="18">
        <f t="shared" si="7"/>
        <v>96.88602</v>
      </c>
    </row>
    <row r="105" s="1" customFormat="1" ht="15" customHeight="1" spans="2:9">
      <c r="B105" s="15" t="s">
        <v>191</v>
      </c>
      <c r="C105" s="16" t="s">
        <v>118</v>
      </c>
      <c r="D105" s="17">
        <v>30.82</v>
      </c>
      <c r="E105" s="18">
        <f t="shared" si="4"/>
        <v>30.82</v>
      </c>
      <c r="F105" s="18">
        <f t="shared" si="5"/>
        <v>1590.0038</v>
      </c>
      <c r="G105" s="19">
        <f t="shared" si="6"/>
        <v>23731.4</v>
      </c>
      <c r="H105" s="20">
        <v>0.8</v>
      </c>
      <c r="I105" s="18">
        <f t="shared" si="7"/>
        <v>318.00076</v>
      </c>
    </row>
    <row r="106" s="1" customFormat="1" ht="15" customHeight="1" spans="2:9">
      <c r="B106" s="15" t="s">
        <v>192</v>
      </c>
      <c r="C106" s="16" t="s">
        <v>193</v>
      </c>
      <c r="D106" s="17">
        <v>3.76</v>
      </c>
      <c r="E106" s="18">
        <f t="shared" si="4"/>
        <v>3.76</v>
      </c>
      <c r="F106" s="18">
        <f t="shared" si="5"/>
        <v>193.9784</v>
      </c>
      <c r="G106" s="19">
        <f t="shared" si="6"/>
        <v>2895.2</v>
      </c>
      <c r="H106" s="20">
        <v>0.8</v>
      </c>
      <c r="I106" s="18">
        <f t="shared" si="7"/>
        <v>38.79568</v>
      </c>
    </row>
    <row r="107" s="1" customFormat="1" ht="15" customHeight="1" spans="2:9">
      <c r="B107" s="15" t="s">
        <v>194</v>
      </c>
      <c r="C107" s="16" t="s">
        <v>195</v>
      </c>
      <c r="D107" s="17">
        <v>14.52</v>
      </c>
      <c r="E107" s="18">
        <f t="shared" si="4"/>
        <v>14.52</v>
      </c>
      <c r="F107" s="18">
        <f t="shared" si="5"/>
        <v>749.0868</v>
      </c>
      <c r="G107" s="19">
        <f t="shared" si="6"/>
        <v>11180.4</v>
      </c>
      <c r="H107" s="20">
        <v>0.8</v>
      </c>
      <c r="I107" s="18">
        <f t="shared" si="7"/>
        <v>149.81736</v>
      </c>
    </row>
    <row r="108" s="1" customFormat="1" ht="15" customHeight="1" spans="2:9">
      <c r="B108" s="15" t="s">
        <v>196</v>
      </c>
      <c r="C108" s="16" t="s">
        <v>197</v>
      </c>
      <c r="D108" s="17">
        <v>12.18</v>
      </c>
      <c r="E108" s="18">
        <f t="shared" si="4"/>
        <v>12.18</v>
      </c>
      <c r="F108" s="18">
        <f t="shared" si="5"/>
        <v>628.3662</v>
      </c>
      <c r="G108" s="19">
        <f t="shared" si="6"/>
        <v>9378.6</v>
      </c>
      <c r="H108" s="20">
        <v>0.8</v>
      </c>
      <c r="I108" s="18">
        <f t="shared" si="7"/>
        <v>125.67324</v>
      </c>
    </row>
    <row r="109" s="1" customFormat="1" ht="15" customHeight="1" spans="2:9">
      <c r="B109" s="15" t="s">
        <v>198</v>
      </c>
      <c r="C109" s="16" t="s">
        <v>199</v>
      </c>
      <c r="D109" s="17">
        <v>21.86</v>
      </c>
      <c r="E109" s="18">
        <f t="shared" si="4"/>
        <v>21.86</v>
      </c>
      <c r="F109" s="18">
        <f t="shared" si="5"/>
        <v>1127.7574</v>
      </c>
      <c r="G109" s="19">
        <f t="shared" si="6"/>
        <v>16832.2</v>
      </c>
      <c r="H109" s="20">
        <v>0.8</v>
      </c>
      <c r="I109" s="18">
        <f t="shared" si="7"/>
        <v>225.55148</v>
      </c>
    </row>
    <row r="110" s="1" customFormat="1" ht="15" customHeight="1" spans="2:9">
      <c r="B110" s="15" t="s">
        <v>200</v>
      </c>
      <c r="C110" s="16" t="s">
        <v>201</v>
      </c>
      <c r="D110" s="17">
        <v>15.12</v>
      </c>
      <c r="E110" s="18">
        <f t="shared" si="4"/>
        <v>15.12</v>
      </c>
      <c r="F110" s="18">
        <f t="shared" si="5"/>
        <v>780.0408</v>
      </c>
      <c r="G110" s="19">
        <f t="shared" si="6"/>
        <v>11642.4</v>
      </c>
      <c r="H110" s="20">
        <v>0.8</v>
      </c>
      <c r="I110" s="18">
        <f t="shared" si="7"/>
        <v>156.00816</v>
      </c>
    </row>
    <row r="111" s="1" customFormat="1" ht="15" customHeight="1" spans="2:9">
      <c r="B111" s="15" t="s">
        <v>202</v>
      </c>
      <c r="C111" s="16" t="s">
        <v>203</v>
      </c>
      <c r="D111" s="17">
        <v>21.86</v>
      </c>
      <c r="E111" s="18">
        <f t="shared" si="4"/>
        <v>21.86</v>
      </c>
      <c r="F111" s="18">
        <f t="shared" si="5"/>
        <v>1127.7574</v>
      </c>
      <c r="G111" s="19">
        <f t="shared" si="6"/>
        <v>16832.2</v>
      </c>
      <c r="H111" s="20">
        <v>0.8</v>
      </c>
      <c r="I111" s="18">
        <f t="shared" si="7"/>
        <v>225.55148</v>
      </c>
    </row>
    <row r="112" s="1" customFormat="1" ht="15" customHeight="1" spans="2:9">
      <c r="B112" s="15" t="s">
        <v>204</v>
      </c>
      <c r="C112" s="16" t="s">
        <v>205</v>
      </c>
      <c r="D112" s="17">
        <v>9.25</v>
      </c>
      <c r="E112" s="18">
        <f t="shared" si="4"/>
        <v>9.25</v>
      </c>
      <c r="F112" s="18">
        <f t="shared" si="5"/>
        <v>477.2075</v>
      </c>
      <c r="G112" s="19">
        <f t="shared" si="6"/>
        <v>7122.5</v>
      </c>
      <c r="H112" s="20">
        <v>0.8</v>
      </c>
      <c r="I112" s="18">
        <f t="shared" si="7"/>
        <v>95.4415</v>
      </c>
    </row>
    <row r="113" s="1" customFormat="1" ht="15" customHeight="1" spans="2:9">
      <c r="B113" s="15" t="s">
        <v>206</v>
      </c>
      <c r="C113" s="16" t="s">
        <v>207</v>
      </c>
      <c r="D113" s="17">
        <v>10.26</v>
      </c>
      <c r="E113" s="18">
        <f t="shared" si="4"/>
        <v>10.26</v>
      </c>
      <c r="F113" s="18">
        <f t="shared" si="5"/>
        <v>529.3134</v>
      </c>
      <c r="G113" s="19">
        <f t="shared" si="6"/>
        <v>7900.2</v>
      </c>
      <c r="H113" s="20">
        <v>0.8</v>
      </c>
      <c r="I113" s="18">
        <f t="shared" si="7"/>
        <v>105.86268</v>
      </c>
    </row>
    <row r="114" s="1" customFormat="1" ht="15" customHeight="1" spans="2:9">
      <c r="B114" s="15" t="s">
        <v>208</v>
      </c>
      <c r="C114" s="16" t="s">
        <v>209</v>
      </c>
      <c r="D114" s="17">
        <v>17.16</v>
      </c>
      <c r="E114" s="18">
        <f t="shared" si="4"/>
        <v>17.16</v>
      </c>
      <c r="F114" s="18">
        <f t="shared" si="5"/>
        <v>885.2844</v>
      </c>
      <c r="G114" s="19">
        <f t="shared" si="6"/>
        <v>13213.2</v>
      </c>
      <c r="H114" s="20">
        <v>0.8</v>
      </c>
      <c r="I114" s="18">
        <f t="shared" si="7"/>
        <v>177.05688</v>
      </c>
    </row>
    <row r="115" s="1" customFormat="1" ht="15" customHeight="1" spans="2:9">
      <c r="B115" s="15" t="s">
        <v>210</v>
      </c>
      <c r="C115" s="16" t="s">
        <v>211</v>
      </c>
      <c r="D115" s="17">
        <v>10.99</v>
      </c>
      <c r="E115" s="18">
        <f t="shared" si="4"/>
        <v>10.99</v>
      </c>
      <c r="F115" s="18">
        <f t="shared" si="5"/>
        <v>566.9741</v>
      </c>
      <c r="G115" s="19">
        <f t="shared" si="6"/>
        <v>8462.3</v>
      </c>
      <c r="H115" s="20">
        <v>0.8</v>
      </c>
      <c r="I115" s="18">
        <f t="shared" si="7"/>
        <v>113.39482</v>
      </c>
    </row>
    <row r="116" s="1" customFormat="1" ht="15" customHeight="1" spans="2:9">
      <c r="B116" s="15" t="s">
        <v>212</v>
      </c>
      <c r="C116" s="16" t="s">
        <v>213</v>
      </c>
      <c r="D116" s="17">
        <v>17.14</v>
      </c>
      <c r="E116" s="18">
        <f t="shared" si="4"/>
        <v>17.14</v>
      </c>
      <c r="F116" s="18">
        <f t="shared" si="5"/>
        <v>884.2526</v>
      </c>
      <c r="G116" s="19">
        <f t="shared" si="6"/>
        <v>13197.8</v>
      </c>
      <c r="H116" s="20">
        <v>0.8</v>
      </c>
      <c r="I116" s="18">
        <f t="shared" si="7"/>
        <v>176.85052</v>
      </c>
    </row>
    <row r="117" s="1" customFormat="1" ht="15" customHeight="1" spans="2:9">
      <c r="B117" s="15" t="s">
        <v>214</v>
      </c>
      <c r="C117" s="16" t="s">
        <v>215</v>
      </c>
      <c r="D117" s="17">
        <v>12.88</v>
      </c>
      <c r="E117" s="18">
        <f t="shared" si="4"/>
        <v>12.88</v>
      </c>
      <c r="F117" s="18">
        <f t="shared" si="5"/>
        <v>664.4792</v>
      </c>
      <c r="G117" s="19">
        <f t="shared" si="6"/>
        <v>9917.6</v>
      </c>
      <c r="H117" s="20">
        <v>0.8</v>
      </c>
      <c r="I117" s="18">
        <f t="shared" si="7"/>
        <v>132.89584</v>
      </c>
    </row>
    <row r="118" s="1" customFormat="1" ht="15" customHeight="1" spans="2:9">
      <c r="B118" s="15" t="s">
        <v>216</v>
      </c>
      <c r="C118" s="16" t="s">
        <v>217</v>
      </c>
      <c r="D118" s="17">
        <v>12.25</v>
      </c>
      <c r="E118" s="18">
        <f t="shared" si="4"/>
        <v>12.25</v>
      </c>
      <c r="F118" s="18">
        <f t="shared" si="5"/>
        <v>631.9775</v>
      </c>
      <c r="G118" s="19">
        <f t="shared" si="6"/>
        <v>9432.5</v>
      </c>
      <c r="H118" s="20">
        <v>0.8</v>
      </c>
      <c r="I118" s="18">
        <f t="shared" si="7"/>
        <v>126.3955</v>
      </c>
    </row>
    <row r="119" s="1" customFormat="1" ht="15" customHeight="1" spans="2:9">
      <c r="B119" s="15" t="s">
        <v>218</v>
      </c>
      <c r="C119" s="16" t="s">
        <v>219</v>
      </c>
      <c r="D119" s="17">
        <v>16.59</v>
      </c>
      <c r="E119" s="18">
        <f t="shared" si="4"/>
        <v>16.59</v>
      </c>
      <c r="F119" s="18">
        <f t="shared" si="5"/>
        <v>855.8781</v>
      </c>
      <c r="G119" s="19">
        <f t="shared" si="6"/>
        <v>12774.3</v>
      </c>
      <c r="H119" s="20">
        <v>0.8</v>
      </c>
      <c r="I119" s="18">
        <f t="shared" si="7"/>
        <v>171.17562</v>
      </c>
    </row>
    <row r="120" s="1" customFormat="1" ht="15" customHeight="1" spans="2:9">
      <c r="B120" s="15" t="s">
        <v>220</v>
      </c>
      <c r="C120" s="16" t="s">
        <v>221</v>
      </c>
      <c r="D120" s="17">
        <v>13.44</v>
      </c>
      <c r="E120" s="18">
        <f t="shared" si="4"/>
        <v>13.44</v>
      </c>
      <c r="F120" s="18">
        <f t="shared" si="5"/>
        <v>693.3696</v>
      </c>
      <c r="G120" s="19">
        <f t="shared" si="6"/>
        <v>10348.8</v>
      </c>
      <c r="H120" s="20">
        <v>0.8</v>
      </c>
      <c r="I120" s="18">
        <f t="shared" si="7"/>
        <v>138.67392</v>
      </c>
    </row>
    <row r="121" s="1" customFormat="1" ht="15" customHeight="1" spans="2:9">
      <c r="B121" s="15" t="s">
        <v>222</v>
      </c>
      <c r="C121" s="16" t="s">
        <v>223</v>
      </c>
      <c r="D121" s="17">
        <v>25.45</v>
      </c>
      <c r="E121" s="18">
        <f t="shared" si="4"/>
        <v>25.45</v>
      </c>
      <c r="F121" s="18">
        <f t="shared" si="5"/>
        <v>1312.9655</v>
      </c>
      <c r="G121" s="19">
        <f t="shared" si="6"/>
        <v>19596.5</v>
      </c>
      <c r="H121" s="20">
        <v>0.8</v>
      </c>
      <c r="I121" s="18">
        <f t="shared" si="7"/>
        <v>262.5931</v>
      </c>
    </row>
    <row r="122" s="1" customFormat="1" ht="15" customHeight="1" spans="2:9">
      <c r="B122" s="15" t="s">
        <v>224</v>
      </c>
      <c r="C122" s="16" t="s">
        <v>225</v>
      </c>
      <c r="D122" s="17">
        <v>13.27</v>
      </c>
      <c r="E122" s="18">
        <f t="shared" si="4"/>
        <v>13.27</v>
      </c>
      <c r="F122" s="18">
        <f t="shared" si="5"/>
        <v>684.5993</v>
      </c>
      <c r="G122" s="19">
        <f t="shared" si="6"/>
        <v>10217.9</v>
      </c>
      <c r="H122" s="20">
        <v>0.8</v>
      </c>
      <c r="I122" s="18">
        <f t="shared" si="7"/>
        <v>136.91986</v>
      </c>
    </row>
    <row r="123" s="1" customFormat="1" ht="15" customHeight="1" spans="2:9">
      <c r="B123" s="15" t="s">
        <v>226</v>
      </c>
      <c r="C123" s="16" t="s">
        <v>227</v>
      </c>
      <c r="D123" s="17">
        <v>41.09</v>
      </c>
      <c r="E123" s="18">
        <f t="shared" si="4"/>
        <v>41.09</v>
      </c>
      <c r="F123" s="18">
        <f t="shared" si="5"/>
        <v>2119.8331</v>
      </c>
      <c r="G123" s="19">
        <f t="shared" si="6"/>
        <v>31639.3</v>
      </c>
      <c r="H123" s="20">
        <v>0.8</v>
      </c>
      <c r="I123" s="18">
        <f t="shared" si="7"/>
        <v>423.96662</v>
      </c>
    </row>
    <row r="124" s="1" customFormat="1" ht="15" customHeight="1" spans="2:9">
      <c r="B124" s="15" t="s">
        <v>228</v>
      </c>
      <c r="C124" s="16" t="s">
        <v>229</v>
      </c>
      <c r="D124" s="17">
        <v>6.75</v>
      </c>
      <c r="E124" s="18">
        <f t="shared" si="4"/>
        <v>6.75</v>
      </c>
      <c r="F124" s="18">
        <f t="shared" si="5"/>
        <v>348.2325</v>
      </c>
      <c r="G124" s="19">
        <f t="shared" si="6"/>
        <v>5197.5</v>
      </c>
      <c r="H124" s="20">
        <v>0.8</v>
      </c>
      <c r="I124" s="18">
        <f t="shared" si="7"/>
        <v>69.6465</v>
      </c>
    </row>
    <row r="125" s="1" customFormat="1" ht="15" customHeight="1" spans="2:9">
      <c r="B125" s="15" t="s">
        <v>230</v>
      </c>
      <c r="C125" s="16" t="s">
        <v>231</v>
      </c>
      <c r="D125" s="17">
        <v>31.52</v>
      </c>
      <c r="E125" s="18">
        <f t="shared" si="4"/>
        <v>31.52</v>
      </c>
      <c r="F125" s="18">
        <f t="shared" si="5"/>
        <v>1626.1168</v>
      </c>
      <c r="G125" s="19">
        <f t="shared" si="6"/>
        <v>24270.4</v>
      </c>
      <c r="H125" s="20">
        <v>0.8</v>
      </c>
      <c r="I125" s="18">
        <f t="shared" si="7"/>
        <v>325.22336</v>
      </c>
    </row>
    <row r="126" s="1" customFormat="1" ht="15" customHeight="1" spans="2:9">
      <c r="B126" s="15" t="s">
        <v>232</v>
      </c>
      <c r="C126" s="16" t="s">
        <v>233</v>
      </c>
      <c r="D126" s="17">
        <v>24.77</v>
      </c>
      <c r="E126" s="18">
        <f t="shared" si="4"/>
        <v>24.77</v>
      </c>
      <c r="F126" s="18">
        <f t="shared" si="5"/>
        <v>1277.8843</v>
      </c>
      <c r="G126" s="19">
        <f t="shared" si="6"/>
        <v>19072.9</v>
      </c>
      <c r="H126" s="20">
        <v>0.8</v>
      </c>
      <c r="I126" s="18">
        <f t="shared" si="7"/>
        <v>255.57686</v>
      </c>
    </row>
    <row r="127" s="1" customFormat="1" ht="15" customHeight="1" spans="2:9">
      <c r="B127" s="15" t="s">
        <v>234</v>
      </c>
      <c r="C127" s="16" t="s">
        <v>235</v>
      </c>
      <c r="D127" s="17">
        <v>19.25</v>
      </c>
      <c r="E127" s="18">
        <f t="shared" si="4"/>
        <v>19.25</v>
      </c>
      <c r="F127" s="18">
        <f t="shared" si="5"/>
        <v>993.1075</v>
      </c>
      <c r="G127" s="19">
        <f t="shared" si="6"/>
        <v>14822.5</v>
      </c>
      <c r="H127" s="20">
        <v>0.8</v>
      </c>
      <c r="I127" s="18">
        <f t="shared" si="7"/>
        <v>198.6215</v>
      </c>
    </row>
    <row r="128" s="1" customFormat="1" ht="15" customHeight="1" spans="2:9">
      <c r="B128" s="15" t="s">
        <v>236</v>
      </c>
      <c r="C128" s="16" t="s">
        <v>237</v>
      </c>
      <c r="D128" s="17">
        <v>15.83</v>
      </c>
      <c r="E128" s="18">
        <f t="shared" si="4"/>
        <v>15.83</v>
      </c>
      <c r="F128" s="18">
        <f t="shared" si="5"/>
        <v>816.6697</v>
      </c>
      <c r="G128" s="19">
        <f t="shared" si="6"/>
        <v>12189.1</v>
      </c>
      <c r="H128" s="20">
        <v>0.8</v>
      </c>
      <c r="I128" s="18">
        <f t="shared" si="7"/>
        <v>163.33394</v>
      </c>
    </row>
    <row r="129" s="1" customFormat="1" ht="15" customHeight="1" spans="2:9">
      <c r="B129" s="15" t="s">
        <v>238</v>
      </c>
      <c r="C129" s="16" t="s">
        <v>239</v>
      </c>
      <c r="D129" s="17">
        <v>17</v>
      </c>
      <c r="E129" s="18">
        <f t="shared" si="4"/>
        <v>17</v>
      </c>
      <c r="F129" s="18">
        <f t="shared" si="5"/>
        <v>877.03</v>
      </c>
      <c r="G129" s="19">
        <f t="shared" si="6"/>
        <v>13090</v>
      </c>
      <c r="H129" s="20">
        <v>0.8</v>
      </c>
      <c r="I129" s="18">
        <f t="shared" si="7"/>
        <v>175.406</v>
      </c>
    </row>
    <row r="130" s="1" customFormat="1" ht="15" customHeight="1" spans="2:9">
      <c r="B130" s="15" t="s">
        <v>240</v>
      </c>
      <c r="C130" s="16" t="s">
        <v>241</v>
      </c>
      <c r="D130" s="17">
        <v>4.12</v>
      </c>
      <c r="E130" s="18">
        <f t="shared" si="4"/>
        <v>4.12</v>
      </c>
      <c r="F130" s="18">
        <f t="shared" si="5"/>
        <v>212.5508</v>
      </c>
      <c r="G130" s="19">
        <f t="shared" si="6"/>
        <v>3172.4</v>
      </c>
      <c r="H130" s="20">
        <v>0.8</v>
      </c>
      <c r="I130" s="18">
        <f t="shared" si="7"/>
        <v>42.51016</v>
      </c>
    </row>
    <row r="131" s="1" customFormat="1" ht="15" customHeight="1" spans="2:9">
      <c r="B131" s="15" t="s">
        <v>242</v>
      </c>
      <c r="C131" s="16" t="s">
        <v>243</v>
      </c>
      <c r="D131" s="17">
        <v>11.84</v>
      </c>
      <c r="E131" s="18">
        <f t="shared" si="4"/>
        <v>11.84</v>
      </c>
      <c r="F131" s="18">
        <f t="shared" si="5"/>
        <v>610.8256</v>
      </c>
      <c r="G131" s="19">
        <f t="shared" si="6"/>
        <v>9116.8</v>
      </c>
      <c r="H131" s="20">
        <v>0.8</v>
      </c>
      <c r="I131" s="18">
        <f t="shared" si="7"/>
        <v>122.16512</v>
      </c>
    </row>
    <row r="132" s="1" customFormat="1" ht="15" customHeight="1" spans="2:9">
      <c r="B132" s="15" t="s">
        <v>244</v>
      </c>
      <c r="C132" s="16" t="s">
        <v>245</v>
      </c>
      <c r="D132" s="17">
        <v>14.7</v>
      </c>
      <c r="E132" s="18">
        <f t="shared" si="4"/>
        <v>14.7</v>
      </c>
      <c r="F132" s="18">
        <f t="shared" si="5"/>
        <v>758.373</v>
      </c>
      <c r="G132" s="19">
        <f t="shared" si="6"/>
        <v>11319</v>
      </c>
      <c r="H132" s="20">
        <v>0.8</v>
      </c>
      <c r="I132" s="18">
        <f t="shared" si="7"/>
        <v>151.6746</v>
      </c>
    </row>
    <row r="133" s="1" customFormat="1" ht="15" customHeight="1" spans="2:9">
      <c r="B133" s="15" t="s">
        <v>246</v>
      </c>
      <c r="C133" s="16" t="s">
        <v>247</v>
      </c>
      <c r="D133" s="17">
        <v>18.09</v>
      </c>
      <c r="E133" s="18">
        <f t="shared" si="4"/>
        <v>18.09</v>
      </c>
      <c r="F133" s="18">
        <f t="shared" si="5"/>
        <v>933.2631</v>
      </c>
      <c r="G133" s="19">
        <f t="shared" si="6"/>
        <v>13929.3</v>
      </c>
      <c r="H133" s="20">
        <v>0.8</v>
      </c>
      <c r="I133" s="18">
        <f t="shared" si="7"/>
        <v>186.65262</v>
      </c>
    </row>
    <row r="134" s="1" customFormat="1" ht="15" customHeight="1" spans="2:9">
      <c r="B134" s="15" t="s">
        <v>248</v>
      </c>
      <c r="C134" s="16" t="s">
        <v>249</v>
      </c>
      <c r="D134" s="17">
        <v>5.63</v>
      </c>
      <c r="E134" s="18">
        <f t="shared" si="4"/>
        <v>5.63</v>
      </c>
      <c r="F134" s="18">
        <f t="shared" si="5"/>
        <v>290.4517</v>
      </c>
      <c r="G134" s="19">
        <f t="shared" si="6"/>
        <v>4335.1</v>
      </c>
      <c r="H134" s="20">
        <v>0.8</v>
      </c>
      <c r="I134" s="18">
        <f t="shared" si="7"/>
        <v>58.09034</v>
      </c>
    </row>
    <row r="135" s="1" customFormat="1" ht="15" customHeight="1" spans="2:9">
      <c r="B135" s="15" t="s">
        <v>250</v>
      </c>
      <c r="C135" s="16" t="s">
        <v>251</v>
      </c>
      <c r="D135" s="17">
        <v>23.15</v>
      </c>
      <c r="E135" s="18">
        <f t="shared" si="4"/>
        <v>23.15</v>
      </c>
      <c r="F135" s="18">
        <f t="shared" si="5"/>
        <v>1194.3085</v>
      </c>
      <c r="G135" s="19">
        <f t="shared" si="6"/>
        <v>17825.5</v>
      </c>
      <c r="H135" s="20">
        <v>0.8</v>
      </c>
      <c r="I135" s="18">
        <f t="shared" si="7"/>
        <v>238.8617</v>
      </c>
    </row>
    <row r="136" s="1" customFormat="1" ht="15" customHeight="1" spans="2:9">
      <c r="B136" s="15" t="s">
        <v>252</v>
      </c>
      <c r="C136" s="16" t="s">
        <v>104</v>
      </c>
      <c r="D136" s="17">
        <v>48.8</v>
      </c>
      <c r="E136" s="18">
        <f t="shared" si="4"/>
        <v>48.8</v>
      </c>
      <c r="F136" s="18">
        <f t="shared" si="5"/>
        <v>2517.592</v>
      </c>
      <c r="G136" s="19">
        <f t="shared" si="6"/>
        <v>37576</v>
      </c>
      <c r="H136" s="20">
        <v>0.8</v>
      </c>
      <c r="I136" s="18">
        <f t="shared" si="7"/>
        <v>503.5184</v>
      </c>
    </row>
    <row r="137" s="1" customFormat="1" ht="15" customHeight="1" spans="2:9">
      <c r="B137" s="15" t="s">
        <v>253</v>
      </c>
      <c r="C137" s="16" t="s">
        <v>254</v>
      </c>
      <c r="D137" s="17">
        <v>15</v>
      </c>
      <c r="E137" s="18">
        <f t="shared" si="4"/>
        <v>15</v>
      </c>
      <c r="F137" s="18">
        <f t="shared" si="5"/>
        <v>773.85</v>
      </c>
      <c r="G137" s="19">
        <f t="shared" si="6"/>
        <v>11550</v>
      </c>
      <c r="H137" s="20">
        <v>0.8</v>
      </c>
      <c r="I137" s="18">
        <f t="shared" si="7"/>
        <v>154.77</v>
      </c>
    </row>
    <row r="138" s="1" customFormat="1" ht="15" customHeight="1" spans="2:9">
      <c r="B138" s="15" t="s">
        <v>255</v>
      </c>
      <c r="C138" s="16" t="s">
        <v>256</v>
      </c>
      <c r="D138" s="17">
        <v>20.38</v>
      </c>
      <c r="E138" s="18">
        <f t="shared" si="4"/>
        <v>20.38</v>
      </c>
      <c r="F138" s="18">
        <f t="shared" si="5"/>
        <v>1051.4042</v>
      </c>
      <c r="G138" s="19">
        <f t="shared" si="6"/>
        <v>15692.6</v>
      </c>
      <c r="H138" s="20">
        <v>0.8</v>
      </c>
      <c r="I138" s="18">
        <f t="shared" si="7"/>
        <v>210.28084</v>
      </c>
    </row>
    <row r="139" s="1" customFormat="1" ht="15" customHeight="1" spans="2:9">
      <c r="B139" s="15" t="s">
        <v>257</v>
      </c>
      <c r="C139" s="16" t="s">
        <v>258</v>
      </c>
      <c r="D139" s="17">
        <v>20.52</v>
      </c>
      <c r="E139" s="18">
        <f t="shared" si="4"/>
        <v>20.52</v>
      </c>
      <c r="F139" s="18">
        <f t="shared" si="5"/>
        <v>1058.6268</v>
      </c>
      <c r="G139" s="19">
        <f t="shared" si="6"/>
        <v>15800.4</v>
      </c>
      <c r="H139" s="20">
        <v>0.8</v>
      </c>
      <c r="I139" s="18">
        <f t="shared" si="7"/>
        <v>211.72536</v>
      </c>
    </row>
    <row r="140" s="1" customFormat="1" ht="15" customHeight="1" spans="2:9">
      <c r="B140" s="15" t="s">
        <v>259</v>
      </c>
      <c r="C140" s="16" t="s">
        <v>260</v>
      </c>
      <c r="D140" s="17">
        <v>17.1</v>
      </c>
      <c r="E140" s="18">
        <f t="shared" si="4"/>
        <v>17.1</v>
      </c>
      <c r="F140" s="18">
        <f t="shared" si="5"/>
        <v>882.189</v>
      </c>
      <c r="G140" s="19">
        <f t="shared" si="6"/>
        <v>13167</v>
      </c>
      <c r="H140" s="20">
        <v>0.8</v>
      </c>
      <c r="I140" s="18">
        <f t="shared" si="7"/>
        <v>176.4378</v>
      </c>
    </row>
    <row r="141" s="1" customFormat="1" ht="15" customHeight="1" spans="2:9">
      <c r="B141" s="15" t="s">
        <v>261</v>
      </c>
      <c r="C141" s="16" t="s">
        <v>262</v>
      </c>
      <c r="D141" s="17">
        <v>17.1</v>
      </c>
      <c r="E141" s="18">
        <f t="shared" ref="E141:E204" si="8">D141</f>
        <v>17.1</v>
      </c>
      <c r="F141" s="18">
        <f t="shared" ref="F141:F204" si="9">E141*51.59</f>
        <v>882.189</v>
      </c>
      <c r="G141" s="19">
        <f t="shared" ref="G141:G204" si="10">E141*770</f>
        <v>13167</v>
      </c>
      <c r="H141" s="20">
        <v>0.8</v>
      </c>
      <c r="I141" s="18">
        <f t="shared" ref="I141:I204" si="11">F141*0.2</f>
        <v>176.4378</v>
      </c>
    </row>
    <row r="142" s="1" customFormat="1" ht="15" customHeight="1" spans="2:9">
      <c r="B142" s="15" t="s">
        <v>263</v>
      </c>
      <c r="C142" s="16" t="s">
        <v>264</v>
      </c>
      <c r="D142" s="17">
        <v>18.84</v>
      </c>
      <c r="E142" s="18">
        <f t="shared" si="8"/>
        <v>18.84</v>
      </c>
      <c r="F142" s="18">
        <f t="shared" si="9"/>
        <v>971.9556</v>
      </c>
      <c r="G142" s="19">
        <f t="shared" si="10"/>
        <v>14506.8</v>
      </c>
      <c r="H142" s="20">
        <v>0.8</v>
      </c>
      <c r="I142" s="18">
        <f t="shared" si="11"/>
        <v>194.39112</v>
      </c>
    </row>
    <row r="143" s="1" customFormat="1" ht="15" customHeight="1" spans="2:9">
      <c r="B143" s="15" t="s">
        <v>265</v>
      </c>
      <c r="C143" s="16" t="s">
        <v>266</v>
      </c>
      <c r="D143" s="17">
        <v>14.59</v>
      </c>
      <c r="E143" s="18">
        <f t="shared" si="8"/>
        <v>14.59</v>
      </c>
      <c r="F143" s="18">
        <f t="shared" si="9"/>
        <v>752.6981</v>
      </c>
      <c r="G143" s="19">
        <f t="shared" si="10"/>
        <v>11234.3</v>
      </c>
      <c r="H143" s="20">
        <v>0.8</v>
      </c>
      <c r="I143" s="18">
        <f t="shared" si="11"/>
        <v>150.53962</v>
      </c>
    </row>
    <row r="144" s="1" customFormat="1" ht="15" customHeight="1" spans="2:9">
      <c r="B144" s="15" t="s">
        <v>267</v>
      </c>
      <c r="C144" s="16" t="s">
        <v>268</v>
      </c>
      <c r="D144" s="17">
        <v>14.57</v>
      </c>
      <c r="E144" s="18">
        <f t="shared" si="8"/>
        <v>14.57</v>
      </c>
      <c r="F144" s="18">
        <f t="shared" si="9"/>
        <v>751.6663</v>
      </c>
      <c r="G144" s="19">
        <f t="shared" si="10"/>
        <v>11218.9</v>
      </c>
      <c r="H144" s="20">
        <v>0.8</v>
      </c>
      <c r="I144" s="18">
        <f t="shared" si="11"/>
        <v>150.33326</v>
      </c>
    </row>
    <row r="145" s="1" customFormat="1" ht="15" customHeight="1" spans="2:9">
      <c r="B145" s="15" t="s">
        <v>269</v>
      </c>
      <c r="C145" s="16" t="s">
        <v>270</v>
      </c>
      <c r="D145" s="17">
        <v>18.43</v>
      </c>
      <c r="E145" s="18">
        <f t="shared" si="8"/>
        <v>18.43</v>
      </c>
      <c r="F145" s="18">
        <f t="shared" si="9"/>
        <v>950.8037</v>
      </c>
      <c r="G145" s="19">
        <f t="shared" si="10"/>
        <v>14191.1</v>
      </c>
      <c r="H145" s="20">
        <v>0.8</v>
      </c>
      <c r="I145" s="18">
        <f t="shared" si="11"/>
        <v>190.16074</v>
      </c>
    </row>
    <row r="146" s="1" customFormat="1" ht="15" customHeight="1" spans="2:9">
      <c r="B146" s="15" t="s">
        <v>271</v>
      </c>
      <c r="C146" s="16" t="s">
        <v>272</v>
      </c>
      <c r="D146" s="17">
        <v>18.82</v>
      </c>
      <c r="E146" s="18">
        <f t="shared" si="8"/>
        <v>18.82</v>
      </c>
      <c r="F146" s="18">
        <f t="shared" si="9"/>
        <v>970.9238</v>
      </c>
      <c r="G146" s="19">
        <f t="shared" si="10"/>
        <v>14491.4</v>
      </c>
      <c r="H146" s="20">
        <v>0.8</v>
      </c>
      <c r="I146" s="18">
        <f t="shared" si="11"/>
        <v>194.18476</v>
      </c>
    </row>
    <row r="147" s="1" customFormat="1" ht="15" customHeight="1" spans="2:9">
      <c r="B147" s="15" t="s">
        <v>273</v>
      </c>
      <c r="C147" s="16" t="s">
        <v>274</v>
      </c>
      <c r="D147" s="17">
        <v>37.22</v>
      </c>
      <c r="E147" s="18">
        <f t="shared" si="8"/>
        <v>37.22</v>
      </c>
      <c r="F147" s="18">
        <f t="shared" si="9"/>
        <v>1920.1798</v>
      </c>
      <c r="G147" s="19">
        <f t="shared" si="10"/>
        <v>28659.4</v>
      </c>
      <c r="H147" s="20">
        <v>0.8</v>
      </c>
      <c r="I147" s="18">
        <f t="shared" si="11"/>
        <v>384.03596</v>
      </c>
    </row>
    <row r="148" s="1" customFormat="1" ht="15" customHeight="1" spans="2:9">
      <c r="B148" s="15" t="s">
        <v>275</v>
      </c>
      <c r="C148" s="16" t="s">
        <v>276</v>
      </c>
      <c r="D148" s="17">
        <v>14.18</v>
      </c>
      <c r="E148" s="18">
        <f t="shared" si="8"/>
        <v>14.18</v>
      </c>
      <c r="F148" s="18">
        <f t="shared" si="9"/>
        <v>731.5462</v>
      </c>
      <c r="G148" s="19">
        <f t="shared" si="10"/>
        <v>10918.6</v>
      </c>
      <c r="H148" s="20">
        <v>0.8</v>
      </c>
      <c r="I148" s="18">
        <f t="shared" si="11"/>
        <v>146.30924</v>
      </c>
    </row>
    <row r="149" s="1" customFormat="1" ht="15" customHeight="1" spans="2:9">
      <c r="B149" s="15" t="s">
        <v>277</v>
      </c>
      <c r="C149" s="16" t="s">
        <v>278</v>
      </c>
      <c r="D149" s="17">
        <v>31.52</v>
      </c>
      <c r="E149" s="18">
        <f t="shared" si="8"/>
        <v>31.52</v>
      </c>
      <c r="F149" s="18">
        <f t="shared" si="9"/>
        <v>1626.1168</v>
      </c>
      <c r="G149" s="19">
        <f t="shared" si="10"/>
        <v>24270.4</v>
      </c>
      <c r="H149" s="20">
        <v>0.8</v>
      </c>
      <c r="I149" s="18">
        <f t="shared" si="11"/>
        <v>325.22336</v>
      </c>
    </row>
    <row r="150" s="1" customFormat="1" ht="15" customHeight="1" spans="2:9">
      <c r="B150" s="15" t="s">
        <v>279</v>
      </c>
      <c r="C150" s="22" t="s">
        <v>280</v>
      </c>
      <c r="D150" s="17">
        <v>33.02</v>
      </c>
      <c r="E150" s="18">
        <f t="shared" si="8"/>
        <v>33.02</v>
      </c>
      <c r="F150" s="18">
        <f t="shared" si="9"/>
        <v>1703.5018</v>
      </c>
      <c r="G150" s="19">
        <f t="shared" si="10"/>
        <v>25425.4</v>
      </c>
      <c r="H150" s="20">
        <v>0.8</v>
      </c>
      <c r="I150" s="18">
        <f t="shared" si="11"/>
        <v>340.70036</v>
      </c>
    </row>
    <row r="151" s="1" customFormat="1" ht="15" customHeight="1" spans="2:9">
      <c r="B151" s="15" t="s">
        <v>281</v>
      </c>
      <c r="C151" s="22" t="s">
        <v>282</v>
      </c>
      <c r="D151" s="17">
        <v>15.76</v>
      </c>
      <c r="E151" s="18">
        <f t="shared" si="8"/>
        <v>15.76</v>
      </c>
      <c r="F151" s="18">
        <f t="shared" si="9"/>
        <v>813.0584</v>
      </c>
      <c r="G151" s="19">
        <f t="shared" si="10"/>
        <v>12135.2</v>
      </c>
      <c r="H151" s="20">
        <v>0.8</v>
      </c>
      <c r="I151" s="18">
        <f t="shared" si="11"/>
        <v>162.61168</v>
      </c>
    </row>
    <row r="152" s="1" customFormat="1" ht="15" customHeight="1" spans="2:9">
      <c r="B152" s="15" t="s">
        <v>283</v>
      </c>
      <c r="C152" s="22" t="s">
        <v>284</v>
      </c>
      <c r="D152" s="17">
        <v>15.76</v>
      </c>
      <c r="E152" s="18">
        <f t="shared" si="8"/>
        <v>15.76</v>
      </c>
      <c r="F152" s="18">
        <f t="shared" si="9"/>
        <v>813.0584</v>
      </c>
      <c r="G152" s="19">
        <f t="shared" si="10"/>
        <v>12135.2</v>
      </c>
      <c r="H152" s="20">
        <v>0.8</v>
      </c>
      <c r="I152" s="18">
        <f t="shared" si="11"/>
        <v>162.61168</v>
      </c>
    </row>
    <row r="153" s="1" customFormat="1" ht="15" customHeight="1" spans="2:9">
      <c r="B153" s="15" t="s">
        <v>285</v>
      </c>
      <c r="C153" s="22" t="s">
        <v>286</v>
      </c>
      <c r="D153" s="17">
        <v>29.52</v>
      </c>
      <c r="E153" s="18">
        <f t="shared" si="8"/>
        <v>29.52</v>
      </c>
      <c r="F153" s="18">
        <f t="shared" si="9"/>
        <v>1522.9368</v>
      </c>
      <c r="G153" s="19">
        <f t="shared" si="10"/>
        <v>22730.4</v>
      </c>
      <c r="H153" s="20">
        <v>0.8</v>
      </c>
      <c r="I153" s="18">
        <f t="shared" si="11"/>
        <v>304.58736</v>
      </c>
    </row>
    <row r="154" s="1" customFormat="1" ht="15" customHeight="1" spans="2:9">
      <c r="B154" s="15" t="s">
        <v>287</v>
      </c>
      <c r="C154" s="22" t="s">
        <v>288</v>
      </c>
      <c r="D154" s="17">
        <v>32.1</v>
      </c>
      <c r="E154" s="18">
        <f t="shared" si="8"/>
        <v>32.1</v>
      </c>
      <c r="F154" s="18">
        <f t="shared" si="9"/>
        <v>1656.039</v>
      </c>
      <c r="G154" s="19">
        <f t="shared" si="10"/>
        <v>24717</v>
      </c>
      <c r="H154" s="20">
        <v>0.8</v>
      </c>
      <c r="I154" s="18">
        <f t="shared" si="11"/>
        <v>331.2078</v>
      </c>
    </row>
    <row r="155" s="1" customFormat="1" ht="15" customHeight="1" spans="2:9">
      <c r="B155" s="15" t="s">
        <v>289</v>
      </c>
      <c r="C155" s="22" t="s">
        <v>290</v>
      </c>
      <c r="D155" s="17">
        <v>42.55</v>
      </c>
      <c r="E155" s="18">
        <f t="shared" si="8"/>
        <v>42.55</v>
      </c>
      <c r="F155" s="18">
        <f t="shared" si="9"/>
        <v>2195.1545</v>
      </c>
      <c r="G155" s="19">
        <f t="shared" si="10"/>
        <v>32763.5</v>
      </c>
      <c r="H155" s="20">
        <v>0.8</v>
      </c>
      <c r="I155" s="18">
        <f t="shared" si="11"/>
        <v>439.0309</v>
      </c>
    </row>
    <row r="156" s="1" customFormat="1" ht="15" customHeight="1" spans="2:9">
      <c r="B156" s="15" t="s">
        <v>291</v>
      </c>
      <c r="C156" s="22" t="s">
        <v>292</v>
      </c>
      <c r="D156" s="17">
        <v>24.75</v>
      </c>
      <c r="E156" s="18">
        <f t="shared" si="8"/>
        <v>24.75</v>
      </c>
      <c r="F156" s="18">
        <f t="shared" si="9"/>
        <v>1276.8525</v>
      </c>
      <c r="G156" s="19">
        <f t="shared" si="10"/>
        <v>19057.5</v>
      </c>
      <c r="H156" s="20">
        <v>0.8</v>
      </c>
      <c r="I156" s="18">
        <f t="shared" si="11"/>
        <v>255.3705</v>
      </c>
    </row>
    <row r="157" s="1" customFormat="1" ht="15" customHeight="1" spans="2:9">
      <c r="B157" s="15" t="s">
        <v>293</v>
      </c>
      <c r="C157" s="22" t="s">
        <v>294</v>
      </c>
      <c r="D157" s="17">
        <v>17.78</v>
      </c>
      <c r="E157" s="18">
        <f t="shared" si="8"/>
        <v>17.78</v>
      </c>
      <c r="F157" s="18">
        <f t="shared" si="9"/>
        <v>917.2702</v>
      </c>
      <c r="G157" s="19">
        <f t="shared" si="10"/>
        <v>13690.6</v>
      </c>
      <c r="H157" s="20">
        <v>0.8</v>
      </c>
      <c r="I157" s="18">
        <f t="shared" si="11"/>
        <v>183.45404</v>
      </c>
    </row>
    <row r="158" s="1" customFormat="1" ht="15" customHeight="1" spans="2:9">
      <c r="B158" s="15" t="s">
        <v>295</v>
      </c>
      <c r="C158" s="22" t="s">
        <v>296</v>
      </c>
      <c r="D158" s="17">
        <v>19.7</v>
      </c>
      <c r="E158" s="18">
        <f t="shared" si="8"/>
        <v>19.7</v>
      </c>
      <c r="F158" s="18">
        <f t="shared" si="9"/>
        <v>1016.323</v>
      </c>
      <c r="G158" s="19">
        <f t="shared" si="10"/>
        <v>15169</v>
      </c>
      <c r="H158" s="20">
        <v>0.8</v>
      </c>
      <c r="I158" s="18">
        <f t="shared" si="11"/>
        <v>203.2646</v>
      </c>
    </row>
    <row r="159" s="1" customFormat="1" ht="15" customHeight="1" spans="2:9">
      <c r="B159" s="15" t="s">
        <v>297</v>
      </c>
      <c r="C159" s="22" t="s">
        <v>239</v>
      </c>
      <c r="D159" s="17">
        <v>15.76</v>
      </c>
      <c r="E159" s="18">
        <f t="shared" si="8"/>
        <v>15.76</v>
      </c>
      <c r="F159" s="18">
        <f t="shared" si="9"/>
        <v>813.0584</v>
      </c>
      <c r="G159" s="19">
        <f t="shared" si="10"/>
        <v>12135.2</v>
      </c>
      <c r="H159" s="20">
        <v>0.8</v>
      </c>
      <c r="I159" s="18">
        <f t="shared" si="11"/>
        <v>162.61168</v>
      </c>
    </row>
    <row r="160" s="1" customFormat="1" ht="15" customHeight="1" spans="2:9">
      <c r="B160" s="15" t="s">
        <v>298</v>
      </c>
      <c r="C160" s="22" t="s">
        <v>299</v>
      </c>
      <c r="D160" s="17">
        <v>15.76</v>
      </c>
      <c r="E160" s="18">
        <f t="shared" si="8"/>
        <v>15.76</v>
      </c>
      <c r="F160" s="18">
        <f t="shared" si="9"/>
        <v>813.0584</v>
      </c>
      <c r="G160" s="19">
        <f t="shared" si="10"/>
        <v>12135.2</v>
      </c>
      <c r="H160" s="20">
        <v>0.8</v>
      </c>
      <c r="I160" s="18">
        <f t="shared" si="11"/>
        <v>162.61168</v>
      </c>
    </row>
    <row r="161" s="1" customFormat="1" ht="15" customHeight="1" spans="2:9">
      <c r="B161" s="15" t="s">
        <v>300</v>
      </c>
      <c r="C161" s="22" t="s">
        <v>301</v>
      </c>
      <c r="D161" s="17">
        <v>9.84</v>
      </c>
      <c r="E161" s="18">
        <f t="shared" si="8"/>
        <v>9.84</v>
      </c>
      <c r="F161" s="18">
        <f t="shared" si="9"/>
        <v>507.6456</v>
      </c>
      <c r="G161" s="19">
        <f t="shared" si="10"/>
        <v>7576.8</v>
      </c>
      <c r="H161" s="20">
        <v>0.8</v>
      </c>
      <c r="I161" s="18">
        <f t="shared" si="11"/>
        <v>101.52912</v>
      </c>
    </row>
    <row r="162" s="1" customFormat="1" ht="15" customHeight="1" spans="2:9">
      <c r="B162" s="15" t="s">
        <v>302</v>
      </c>
      <c r="C162" s="22" t="s">
        <v>303</v>
      </c>
      <c r="D162" s="17">
        <v>15.69</v>
      </c>
      <c r="E162" s="18">
        <f t="shared" si="8"/>
        <v>15.69</v>
      </c>
      <c r="F162" s="18">
        <f t="shared" si="9"/>
        <v>809.4471</v>
      </c>
      <c r="G162" s="19">
        <f t="shared" si="10"/>
        <v>12081.3</v>
      </c>
      <c r="H162" s="20">
        <v>0.8</v>
      </c>
      <c r="I162" s="18">
        <f t="shared" si="11"/>
        <v>161.88942</v>
      </c>
    </row>
    <row r="163" s="1" customFormat="1" ht="15" customHeight="1" spans="2:9">
      <c r="B163" s="15" t="s">
        <v>304</v>
      </c>
      <c r="C163" s="22" t="s">
        <v>305</v>
      </c>
      <c r="D163" s="17">
        <v>23.43</v>
      </c>
      <c r="E163" s="18">
        <f t="shared" si="8"/>
        <v>23.43</v>
      </c>
      <c r="F163" s="18">
        <f t="shared" si="9"/>
        <v>1208.7537</v>
      </c>
      <c r="G163" s="19">
        <f t="shared" si="10"/>
        <v>18041.1</v>
      </c>
      <c r="H163" s="20">
        <v>0.8</v>
      </c>
      <c r="I163" s="18">
        <f t="shared" si="11"/>
        <v>241.75074</v>
      </c>
    </row>
    <row r="164" s="1" customFormat="1" ht="15" customHeight="1" spans="2:9">
      <c r="B164" s="15" t="s">
        <v>306</v>
      </c>
      <c r="C164" s="23" t="s">
        <v>307</v>
      </c>
      <c r="D164" s="17">
        <v>23.64</v>
      </c>
      <c r="E164" s="18">
        <f t="shared" si="8"/>
        <v>23.64</v>
      </c>
      <c r="F164" s="18">
        <f t="shared" si="9"/>
        <v>1219.5876</v>
      </c>
      <c r="G164" s="19">
        <f t="shared" si="10"/>
        <v>18202.8</v>
      </c>
      <c r="H164" s="20">
        <v>0.8</v>
      </c>
      <c r="I164" s="18">
        <f t="shared" si="11"/>
        <v>243.91752</v>
      </c>
    </row>
    <row r="165" s="1" customFormat="1" ht="15" customHeight="1" spans="2:9">
      <c r="B165" s="15" t="s">
        <v>308</v>
      </c>
      <c r="C165" s="22" t="s">
        <v>309</v>
      </c>
      <c r="D165" s="17">
        <v>23.64</v>
      </c>
      <c r="E165" s="18">
        <f t="shared" si="8"/>
        <v>23.64</v>
      </c>
      <c r="F165" s="18">
        <f t="shared" si="9"/>
        <v>1219.5876</v>
      </c>
      <c r="G165" s="19">
        <f t="shared" si="10"/>
        <v>18202.8</v>
      </c>
      <c r="H165" s="20">
        <v>0.8</v>
      </c>
      <c r="I165" s="18">
        <f t="shared" si="11"/>
        <v>243.91752</v>
      </c>
    </row>
    <row r="166" s="1" customFormat="1" ht="15" customHeight="1" spans="2:9">
      <c r="B166" s="15" t="s">
        <v>310</v>
      </c>
      <c r="C166" s="22" t="s">
        <v>311</v>
      </c>
      <c r="D166" s="17">
        <v>15.76</v>
      </c>
      <c r="E166" s="18">
        <f t="shared" si="8"/>
        <v>15.76</v>
      </c>
      <c r="F166" s="18">
        <f t="shared" si="9"/>
        <v>813.0584</v>
      </c>
      <c r="G166" s="19">
        <f t="shared" si="10"/>
        <v>12135.2</v>
      </c>
      <c r="H166" s="20">
        <v>0.8</v>
      </c>
      <c r="I166" s="18">
        <f t="shared" si="11"/>
        <v>162.61168</v>
      </c>
    </row>
    <row r="167" s="1" customFormat="1" ht="15" customHeight="1" spans="2:9">
      <c r="B167" s="15" t="s">
        <v>312</v>
      </c>
      <c r="C167" s="22" t="s">
        <v>313</v>
      </c>
      <c r="D167" s="17">
        <v>8.89</v>
      </c>
      <c r="E167" s="18">
        <f t="shared" si="8"/>
        <v>8.89</v>
      </c>
      <c r="F167" s="18">
        <f t="shared" si="9"/>
        <v>458.6351</v>
      </c>
      <c r="G167" s="19">
        <f t="shared" si="10"/>
        <v>6845.3</v>
      </c>
      <c r="H167" s="20">
        <v>0.8</v>
      </c>
      <c r="I167" s="18">
        <f t="shared" si="11"/>
        <v>91.72702</v>
      </c>
    </row>
    <row r="168" s="1" customFormat="1" ht="15" customHeight="1" spans="2:9">
      <c r="B168" s="15" t="s">
        <v>314</v>
      </c>
      <c r="C168" s="22" t="s">
        <v>313</v>
      </c>
      <c r="D168" s="17">
        <v>23.64</v>
      </c>
      <c r="E168" s="18">
        <f t="shared" si="8"/>
        <v>23.64</v>
      </c>
      <c r="F168" s="18">
        <f t="shared" si="9"/>
        <v>1219.5876</v>
      </c>
      <c r="G168" s="19">
        <f t="shared" si="10"/>
        <v>18202.8</v>
      </c>
      <c r="H168" s="20">
        <v>0.8</v>
      </c>
      <c r="I168" s="18">
        <f t="shared" si="11"/>
        <v>243.91752</v>
      </c>
    </row>
    <row r="169" s="1" customFormat="1" ht="15" customHeight="1" spans="2:9">
      <c r="B169" s="15" t="s">
        <v>315</v>
      </c>
      <c r="C169" s="22" t="s">
        <v>313</v>
      </c>
      <c r="D169" s="17">
        <v>21.18</v>
      </c>
      <c r="E169" s="18">
        <f t="shared" si="8"/>
        <v>21.18</v>
      </c>
      <c r="F169" s="18">
        <f t="shared" si="9"/>
        <v>1092.6762</v>
      </c>
      <c r="G169" s="19">
        <f t="shared" si="10"/>
        <v>16308.6</v>
      </c>
      <c r="H169" s="20">
        <v>0.8</v>
      </c>
      <c r="I169" s="18">
        <f t="shared" si="11"/>
        <v>218.53524</v>
      </c>
    </row>
    <row r="170" s="1" customFormat="1" ht="15" customHeight="1" spans="2:9">
      <c r="B170" s="15" t="s">
        <v>316</v>
      </c>
      <c r="C170" s="22" t="s">
        <v>317</v>
      </c>
      <c r="D170" s="17">
        <v>15.48</v>
      </c>
      <c r="E170" s="18">
        <f t="shared" si="8"/>
        <v>15.48</v>
      </c>
      <c r="F170" s="18">
        <f t="shared" si="9"/>
        <v>798.6132</v>
      </c>
      <c r="G170" s="19">
        <f t="shared" si="10"/>
        <v>11919.6</v>
      </c>
      <c r="H170" s="20">
        <v>0.8</v>
      </c>
      <c r="I170" s="18">
        <f t="shared" si="11"/>
        <v>159.72264</v>
      </c>
    </row>
    <row r="171" s="1" customFormat="1" ht="15" customHeight="1" spans="2:9">
      <c r="B171" s="15" t="s">
        <v>318</v>
      </c>
      <c r="C171" s="22" t="s">
        <v>319</v>
      </c>
      <c r="D171" s="17">
        <v>33.06</v>
      </c>
      <c r="E171" s="18">
        <f t="shared" si="8"/>
        <v>33.06</v>
      </c>
      <c r="F171" s="18">
        <f t="shared" si="9"/>
        <v>1705.5654</v>
      </c>
      <c r="G171" s="19">
        <f t="shared" si="10"/>
        <v>25456.2</v>
      </c>
      <c r="H171" s="20">
        <v>0.8</v>
      </c>
      <c r="I171" s="18">
        <f t="shared" si="11"/>
        <v>341.11308</v>
      </c>
    </row>
    <row r="172" s="1" customFormat="1" ht="15" customHeight="1" spans="2:9">
      <c r="B172" s="15" t="s">
        <v>320</v>
      </c>
      <c r="C172" s="22" t="s">
        <v>321</v>
      </c>
      <c r="D172" s="17">
        <v>13.51</v>
      </c>
      <c r="E172" s="18">
        <f t="shared" si="8"/>
        <v>13.51</v>
      </c>
      <c r="F172" s="18">
        <f t="shared" si="9"/>
        <v>696.9809</v>
      </c>
      <c r="G172" s="19">
        <f t="shared" si="10"/>
        <v>10402.7</v>
      </c>
      <c r="H172" s="20">
        <v>0.8</v>
      </c>
      <c r="I172" s="18">
        <f t="shared" si="11"/>
        <v>139.39618</v>
      </c>
    </row>
    <row r="173" s="1" customFormat="1" ht="15" customHeight="1" spans="2:9">
      <c r="B173" s="15" t="s">
        <v>322</v>
      </c>
      <c r="C173" s="22" t="s">
        <v>323</v>
      </c>
      <c r="D173" s="17">
        <v>16.76</v>
      </c>
      <c r="E173" s="18">
        <f t="shared" si="8"/>
        <v>16.76</v>
      </c>
      <c r="F173" s="18">
        <f t="shared" si="9"/>
        <v>864.6484</v>
      </c>
      <c r="G173" s="19">
        <f t="shared" si="10"/>
        <v>12905.2</v>
      </c>
      <c r="H173" s="20">
        <v>0.8</v>
      </c>
      <c r="I173" s="18">
        <f t="shared" si="11"/>
        <v>172.92968</v>
      </c>
    </row>
    <row r="174" s="1" customFormat="1" ht="15" customHeight="1" spans="2:9">
      <c r="B174" s="15" t="s">
        <v>324</v>
      </c>
      <c r="C174" s="22" t="s">
        <v>325</v>
      </c>
      <c r="D174" s="17">
        <v>15.93</v>
      </c>
      <c r="E174" s="18">
        <f t="shared" si="8"/>
        <v>15.93</v>
      </c>
      <c r="F174" s="18">
        <f t="shared" si="9"/>
        <v>821.8287</v>
      </c>
      <c r="G174" s="19">
        <f t="shared" si="10"/>
        <v>12266.1</v>
      </c>
      <c r="H174" s="20">
        <v>0.8</v>
      </c>
      <c r="I174" s="18">
        <f t="shared" si="11"/>
        <v>164.36574</v>
      </c>
    </row>
    <row r="175" s="1" customFormat="1" ht="15" customHeight="1" spans="2:9">
      <c r="B175" s="15" t="s">
        <v>326</v>
      </c>
      <c r="C175" s="22" t="s">
        <v>327</v>
      </c>
      <c r="D175" s="17">
        <v>5.87</v>
      </c>
      <c r="E175" s="18">
        <f t="shared" si="8"/>
        <v>5.87</v>
      </c>
      <c r="F175" s="18">
        <f t="shared" si="9"/>
        <v>302.8333</v>
      </c>
      <c r="G175" s="19">
        <f t="shared" si="10"/>
        <v>4519.9</v>
      </c>
      <c r="H175" s="20">
        <v>0.8</v>
      </c>
      <c r="I175" s="18">
        <f t="shared" si="11"/>
        <v>60.56666</v>
      </c>
    </row>
    <row r="176" s="1" customFormat="1" ht="15" customHeight="1" spans="2:9">
      <c r="B176" s="15" t="s">
        <v>328</v>
      </c>
      <c r="C176" s="22" t="s">
        <v>329</v>
      </c>
      <c r="D176" s="17">
        <v>15.68</v>
      </c>
      <c r="E176" s="18">
        <f t="shared" si="8"/>
        <v>15.68</v>
      </c>
      <c r="F176" s="18">
        <f t="shared" si="9"/>
        <v>808.9312</v>
      </c>
      <c r="G176" s="19">
        <f t="shared" si="10"/>
        <v>12073.6</v>
      </c>
      <c r="H176" s="20">
        <v>0.8</v>
      </c>
      <c r="I176" s="18">
        <f t="shared" si="11"/>
        <v>161.78624</v>
      </c>
    </row>
    <row r="177" s="1" customFormat="1" ht="15" customHeight="1" spans="2:9">
      <c r="B177" s="15" t="s">
        <v>330</v>
      </c>
      <c r="C177" s="22" t="s">
        <v>331</v>
      </c>
      <c r="D177" s="17">
        <v>9.37</v>
      </c>
      <c r="E177" s="18">
        <f t="shared" si="8"/>
        <v>9.37</v>
      </c>
      <c r="F177" s="18">
        <f t="shared" si="9"/>
        <v>483.3983</v>
      </c>
      <c r="G177" s="19">
        <f t="shared" si="10"/>
        <v>7214.9</v>
      </c>
      <c r="H177" s="20">
        <v>0.8</v>
      </c>
      <c r="I177" s="18">
        <f t="shared" si="11"/>
        <v>96.67966</v>
      </c>
    </row>
    <row r="178" s="1" customFormat="1" ht="15" customHeight="1" spans="2:9">
      <c r="B178" s="15" t="s">
        <v>332</v>
      </c>
      <c r="C178" s="22" t="s">
        <v>333</v>
      </c>
      <c r="D178" s="24">
        <v>12.29</v>
      </c>
      <c r="E178" s="18">
        <f t="shared" si="8"/>
        <v>12.29</v>
      </c>
      <c r="F178" s="18">
        <f t="shared" si="9"/>
        <v>634.0411</v>
      </c>
      <c r="G178" s="19">
        <f t="shared" si="10"/>
        <v>9463.3</v>
      </c>
      <c r="H178" s="20">
        <v>0.8</v>
      </c>
      <c r="I178" s="18">
        <f t="shared" si="11"/>
        <v>126.80822</v>
      </c>
    </row>
    <row r="179" s="1" customFormat="1" ht="15" customHeight="1" spans="2:9">
      <c r="B179" s="15" t="s">
        <v>334</v>
      </c>
      <c r="C179" s="22" t="s">
        <v>335</v>
      </c>
      <c r="D179" s="17">
        <v>10.13</v>
      </c>
      <c r="E179" s="18">
        <f t="shared" si="8"/>
        <v>10.13</v>
      </c>
      <c r="F179" s="18">
        <f t="shared" si="9"/>
        <v>522.6067</v>
      </c>
      <c r="G179" s="19">
        <f t="shared" si="10"/>
        <v>7800.1</v>
      </c>
      <c r="H179" s="20">
        <v>0.8</v>
      </c>
      <c r="I179" s="18">
        <f t="shared" si="11"/>
        <v>104.52134</v>
      </c>
    </row>
    <row r="180" s="1" customFormat="1" ht="15" customHeight="1" spans="2:9">
      <c r="B180" s="15" t="s">
        <v>336</v>
      </c>
      <c r="C180" s="22" t="s">
        <v>337</v>
      </c>
      <c r="D180" s="17">
        <v>13.45</v>
      </c>
      <c r="E180" s="18">
        <f t="shared" si="8"/>
        <v>13.45</v>
      </c>
      <c r="F180" s="18">
        <f t="shared" si="9"/>
        <v>693.8855</v>
      </c>
      <c r="G180" s="19">
        <f t="shared" si="10"/>
        <v>10356.5</v>
      </c>
      <c r="H180" s="20">
        <v>0.8</v>
      </c>
      <c r="I180" s="18">
        <f t="shared" si="11"/>
        <v>138.7771</v>
      </c>
    </row>
    <row r="181" s="1" customFormat="1" ht="15" customHeight="1" spans="2:9">
      <c r="B181" s="15" t="s">
        <v>338</v>
      </c>
      <c r="C181" s="22" t="s">
        <v>339</v>
      </c>
      <c r="D181" s="17">
        <v>17.23</v>
      </c>
      <c r="E181" s="18">
        <f t="shared" si="8"/>
        <v>17.23</v>
      </c>
      <c r="F181" s="18">
        <f t="shared" si="9"/>
        <v>888.8957</v>
      </c>
      <c r="G181" s="19">
        <f t="shared" si="10"/>
        <v>13267.1</v>
      </c>
      <c r="H181" s="20">
        <v>0.8</v>
      </c>
      <c r="I181" s="18">
        <f t="shared" si="11"/>
        <v>177.77914</v>
      </c>
    </row>
    <row r="182" s="1" customFormat="1" ht="15" customHeight="1" spans="2:9">
      <c r="B182" s="15" t="s">
        <v>340</v>
      </c>
      <c r="C182" s="22" t="s">
        <v>341</v>
      </c>
      <c r="D182" s="17">
        <v>21.28</v>
      </c>
      <c r="E182" s="18">
        <f t="shared" si="8"/>
        <v>21.28</v>
      </c>
      <c r="F182" s="18">
        <f t="shared" si="9"/>
        <v>1097.8352</v>
      </c>
      <c r="G182" s="19">
        <f t="shared" si="10"/>
        <v>16385.6</v>
      </c>
      <c r="H182" s="20">
        <v>0.8</v>
      </c>
      <c r="I182" s="18">
        <f t="shared" si="11"/>
        <v>219.56704</v>
      </c>
    </row>
    <row r="183" s="1" customFormat="1" ht="15" customHeight="1" spans="2:9">
      <c r="B183" s="15" t="s">
        <v>342</v>
      </c>
      <c r="C183" s="22" t="s">
        <v>57</v>
      </c>
      <c r="D183" s="17">
        <v>28.73</v>
      </c>
      <c r="E183" s="18">
        <f t="shared" si="8"/>
        <v>28.73</v>
      </c>
      <c r="F183" s="18">
        <f t="shared" si="9"/>
        <v>1482.1807</v>
      </c>
      <c r="G183" s="19">
        <f t="shared" si="10"/>
        <v>22122.1</v>
      </c>
      <c r="H183" s="20">
        <v>0.8</v>
      </c>
      <c r="I183" s="18">
        <f t="shared" si="11"/>
        <v>296.43614</v>
      </c>
    </row>
    <row r="184" s="1" customFormat="1" ht="15" customHeight="1" spans="2:9">
      <c r="B184" s="15" t="s">
        <v>343</v>
      </c>
      <c r="C184" s="22" t="s">
        <v>131</v>
      </c>
      <c r="D184" s="17">
        <v>15.14</v>
      </c>
      <c r="E184" s="18">
        <f t="shared" si="8"/>
        <v>15.14</v>
      </c>
      <c r="F184" s="18">
        <f t="shared" si="9"/>
        <v>781.0726</v>
      </c>
      <c r="G184" s="19">
        <f t="shared" si="10"/>
        <v>11657.8</v>
      </c>
      <c r="H184" s="20">
        <v>0.8</v>
      </c>
      <c r="I184" s="18">
        <f t="shared" si="11"/>
        <v>156.21452</v>
      </c>
    </row>
    <row r="185" s="1" customFormat="1" ht="15" customHeight="1" spans="2:9">
      <c r="B185" s="15" t="s">
        <v>344</v>
      </c>
      <c r="C185" s="22" t="s">
        <v>131</v>
      </c>
      <c r="D185" s="17">
        <v>23.64</v>
      </c>
      <c r="E185" s="18">
        <f t="shared" si="8"/>
        <v>23.64</v>
      </c>
      <c r="F185" s="18">
        <f t="shared" si="9"/>
        <v>1219.5876</v>
      </c>
      <c r="G185" s="19">
        <f t="shared" si="10"/>
        <v>18202.8</v>
      </c>
      <c r="H185" s="20">
        <v>0.8</v>
      </c>
      <c r="I185" s="18">
        <f t="shared" si="11"/>
        <v>243.91752</v>
      </c>
    </row>
    <row r="186" s="1" customFormat="1" ht="15" customHeight="1" spans="2:9">
      <c r="B186" s="15" t="s">
        <v>345</v>
      </c>
      <c r="C186" s="22" t="s">
        <v>346</v>
      </c>
      <c r="D186" s="17">
        <v>11.88</v>
      </c>
      <c r="E186" s="18">
        <f t="shared" si="8"/>
        <v>11.88</v>
      </c>
      <c r="F186" s="18">
        <f t="shared" si="9"/>
        <v>612.8892</v>
      </c>
      <c r="G186" s="19">
        <f t="shared" si="10"/>
        <v>9147.6</v>
      </c>
      <c r="H186" s="20">
        <v>0.8</v>
      </c>
      <c r="I186" s="18">
        <f t="shared" si="11"/>
        <v>122.57784</v>
      </c>
    </row>
    <row r="187" s="1" customFormat="1" ht="15" customHeight="1" spans="2:9">
      <c r="B187" s="15" t="s">
        <v>347</v>
      </c>
      <c r="C187" s="22" t="s">
        <v>348</v>
      </c>
      <c r="D187" s="17">
        <v>14.4</v>
      </c>
      <c r="E187" s="18">
        <f t="shared" si="8"/>
        <v>14.4</v>
      </c>
      <c r="F187" s="18">
        <f t="shared" si="9"/>
        <v>742.896</v>
      </c>
      <c r="G187" s="19">
        <f t="shared" si="10"/>
        <v>11088</v>
      </c>
      <c r="H187" s="20">
        <v>0.8</v>
      </c>
      <c r="I187" s="18">
        <f t="shared" si="11"/>
        <v>148.5792</v>
      </c>
    </row>
    <row r="188" s="1" customFormat="1" ht="15" customHeight="1" spans="2:9">
      <c r="B188" s="15" t="s">
        <v>349</v>
      </c>
      <c r="C188" s="22" t="s">
        <v>350</v>
      </c>
      <c r="D188" s="17">
        <v>26.59</v>
      </c>
      <c r="E188" s="18">
        <f t="shared" si="8"/>
        <v>26.59</v>
      </c>
      <c r="F188" s="18">
        <f t="shared" si="9"/>
        <v>1371.7781</v>
      </c>
      <c r="G188" s="19">
        <f t="shared" si="10"/>
        <v>20474.3</v>
      </c>
      <c r="H188" s="20">
        <v>0.8</v>
      </c>
      <c r="I188" s="18">
        <f t="shared" si="11"/>
        <v>274.35562</v>
      </c>
    </row>
    <row r="189" s="1" customFormat="1" ht="15" customHeight="1" spans="2:9">
      <c r="B189" s="15" t="s">
        <v>351</v>
      </c>
      <c r="C189" s="21" t="s">
        <v>352</v>
      </c>
      <c r="D189" s="17">
        <v>45.72</v>
      </c>
      <c r="E189" s="18">
        <f t="shared" si="8"/>
        <v>45.72</v>
      </c>
      <c r="F189" s="18">
        <f t="shared" si="9"/>
        <v>2358.6948</v>
      </c>
      <c r="G189" s="19">
        <f t="shared" si="10"/>
        <v>35204.4</v>
      </c>
      <c r="H189" s="20">
        <v>0.8</v>
      </c>
      <c r="I189" s="18">
        <f t="shared" si="11"/>
        <v>471.73896</v>
      </c>
    </row>
    <row r="190" s="1" customFormat="1" ht="15" customHeight="1" spans="2:9">
      <c r="B190" s="15" t="s">
        <v>353</v>
      </c>
      <c r="C190" s="22" t="s">
        <v>41</v>
      </c>
      <c r="D190" s="17">
        <v>47.36</v>
      </c>
      <c r="E190" s="18">
        <f t="shared" si="8"/>
        <v>47.36</v>
      </c>
      <c r="F190" s="18">
        <f t="shared" si="9"/>
        <v>2443.3024</v>
      </c>
      <c r="G190" s="19">
        <f t="shared" si="10"/>
        <v>36467.2</v>
      </c>
      <c r="H190" s="20">
        <v>0.8</v>
      </c>
      <c r="I190" s="18">
        <f t="shared" si="11"/>
        <v>488.66048</v>
      </c>
    </row>
    <row r="191" s="1" customFormat="1" ht="15" customHeight="1" spans="2:9">
      <c r="B191" s="15" t="s">
        <v>354</v>
      </c>
      <c r="C191" s="22" t="s">
        <v>355</v>
      </c>
      <c r="D191" s="17">
        <v>9.57</v>
      </c>
      <c r="E191" s="18">
        <f t="shared" si="8"/>
        <v>9.57</v>
      </c>
      <c r="F191" s="18">
        <f t="shared" si="9"/>
        <v>493.7163</v>
      </c>
      <c r="G191" s="19">
        <f t="shared" si="10"/>
        <v>7368.9</v>
      </c>
      <c r="H191" s="20">
        <v>0.8</v>
      </c>
      <c r="I191" s="18">
        <f t="shared" si="11"/>
        <v>98.74326</v>
      </c>
    </row>
    <row r="192" s="1" customFormat="1" ht="15" customHeight="1" spans="2:9">
      <c r="B192" s="15" t="s">
        <v>356</v>
      </c>
      <c r="C192" s="22" t="s">
        <v>357</v>
      </c>
      <c r="D192" s="17">
        <v>9.57</v>
      </c>
      <c r="E192" s="18">
        <f t="shared" si="8"/>
        <v>9.57</v>
      </c>
      <c r="F192" s="18">
        <f t="shared" si="9"/>
        <v>493.7163</v>
      </c>
      <c r="G192" s="19">
        <f t="shared" si="10"/>
        <v>7368.9</v>
      </c>
      <c r="H192" s="20">
        <v>0.8</v>
      </c>
      <c r="I192" s="18">
        <f t="shared" si="11"/>
        <v>98.74326</v>
      </c>
    </row>
    <row r="193" s="1" customFormat="1" ht="15" customHeight="1" spans="2:9">
      <c r="B193" s="15" t="s">
        <v>358</v>
      </c>
      <c r="C193" s="22" t="s">
        <v>359</v>
      </c>
      <c r="D193" s="17">
        <v>12.76</v>
      </c>
      <c r="E193" s="18">
        <f t="shared" si="8"/>
        <v>12.76</v>
      </c>
      <c r="F193" s="18">
        <f t="shared" si="9"/>
        <v>658.2884</v>
      </c>
      <c r="G193" s="19">
        <f t="shared" si="10"/>
        <v>9825.2</v>
      </c>
      <c r="H193" s="20">
        <v>0.8</v>
      </c>
      <c r="I193" s="18">
        <f t="shared" si="11"/>
        <v>131.65768</v>
      </c>
    </row>
    <row r="194" s="1" customFormat="1" ht="15" customHeight="1" spans="2:9">
      <c r="B194" s="15" t="s">
        <v>360</v>
      </c>
      <c r="C194" s="22" t="s">
        <v>361</v>
      </c>
      <c r="D194" s="17">
        <v>25.52</v>
      </c>
      <c r="E194" s="18">
        <f t="shared" si="8"/>
        <v>25.52</v>
      </c>
      <c r="F194" s="18">
        <f t="shared" si="9"/>
        <v>1316.5768</v>
      </c>
      <c r="G194" s="19">
        <f t="shared" si="10"/>
        <v>19650.4</v>
      </c>
      <c r="H194" s="20">
        <v>0.8</v>
      </c>
      <c r="I194" s="18">
        <f t="shared" si="11"/>
        <v>263.31536</v>
      </c>
    </row>
    <row r="195" s="1" customFormat="1" ht="15" customHeight="1" spans="2:9">
      <c r="B195" s="15" t="s">
        <v>362</v>
      </c>
      <c r="C195" s="22" t="s">
        <v>363</v>
      </c>
      <c r="D195" s="17">
        <v>12.76</v>
      </c>
      <c r="E195" s="18">
        <f t="shared" si="8"/>
        <v>12.76</v>
      </c>
      <c r="F195" s="18">
        <f t="shared" si="9"/>
        <v>658.2884</v>
      </c>
      <c r="G195" s="19">
        <f t="shared" si="10"/>
        <v>9825.2</v>
      </c>
      <c r="H195" s="20">
        <v>0.8</v>
      </c>
      <c r="I195" s="18">
        <f t="shared" si="11"/>
        <v>131.65768</v>
      </c>
    </row>
    <row r="196" s="1" customFormat="1" ht="15" customHeight="1" spans="2:9">
      <c r="B196" s="15" t="s">
        <v>364</v>
      </c>
      <c r="C196" s="22" t="s">
        <v>116</v>
      </c>
      <c r="D196" s="17">
        <v>12.76</v>
      </c>
      <c r="E196" s="18">
        <f t="shared" si="8"/>
        <v>12.76</v>
      </c>
      <c r="F196" s="18">
        <f t="shared" si="9"/>
        <v>658.2884</v>
      </c>
      <c r="G196" s="19">
        <f t="shared" si="10"/>
        <v>9825.2</v>
      </c>
      <c r="H196" s="20">
        <v>0.8</v>
      </c>
      <c r="I196" s="18">
        <f t="shared" si="11"/>
        <v>131.65768</v>
      </c>
    </row>
    <row r="197" s="1" customFormat="1" ht="15" customHeight="1" spans="2:9">
      <c r="B197" s="15" t="s">
        <v>365</v>
      </c>
      <c r="C197" s="22" t="s">
        <v>366</v>
      </c>
      <c r="D197" s="17">
        <v>11.11</v>
      </c>
      <c r="E197" s="18">
        <f t="shared" si="8"/>
        <v>11.11</v>
      </c>
      <c r="F197" s="18">
        <f t="shared" si="9"/>
        <v>573.1649</v>
      </c>
      <c r="G197" s="19">
        <f t="shared" si="10"/>
        <v>8554.7</v>
      </c>
      <c r="H197" s="20">
        <v>0.8</v>
      </c>
      <c r="I197" s="18">
        <f t="shared" si="11"/>
        <v>114.63298</v>
      </c>
    </row>
    <row r="198" s="1" customFormat="1" ht="15" customHeight="1" spans="2:9">
      <c r="B198" s="15" t="s">
        <v>367</v>
      </c>
      <c r="C198" s="22" t="s">
        <v>368</v>
      </c>
      <c r="D198" s="17">
        <v>13</v>
      </c>
      <c r="E198" s="18">
        <f t="shared" si="8"/>
        <v>13</v>
      </c>
      <c r="F198" s="18">
        <f t="shared" si="9"/>
        <v>670.67</v>
      </c>
      <c r="G198" s="19">
        <f t="shared" si="10"/>
        <v>10010</v>
      </c>
      <c r="H198" s="20">
        <v>0.8</v>
      </c>
      <c r="I198" s="18">
        <f t="shared" si="11"/>
        <v>134.134</v>
      </c>
    </row>
    <row r="199" s="1" customFormat="1" ht="15" customHeight="1" spans="2:9">
      <c r="B199" s="15" t="s">
        <v>369</v>
      </c>
      <c r="C199" s="22" t="s">
        <v>370</v>
      </c>
      <c r="D199" s="17">
        <v>12.65</v>
      </c>
      <c r="E199" s="18">
        <f t="shared" si="8"/>
        <v>12.65</v>
      </c>
      <c r="F199" s="18">
        <f t="shared" si="9"/>
        <v>652.6135</v>
      </c>
      <c r="G199" s="19">
        <f t="shared" si="10"/>
        <v>9740.5</v>
      </c>
      <c r="H199" s="20">
        <v>0.8</v>
      </c>
      <c r="I199" s="18">
        <f t="shared" si="11"/>
        <v>130.5227</v>
      </c>
    </row>
    <row r="200" s="1" customFormat="1" ht="15" customHeight="1" spans="2:9">
      <c r="B200" s="15" t="s">
        <v>371</v>
      </c>
      <c r="C200" s="22" t="s">
        <v>372</v>
      </c>
      <c r="D200" s="17">
        <v>13.2</v>
      </c>
      <c r="E200" s="18">
        <f t="shared" si="8"/>
        <v>13.2</v>
      </c>
      <c r="F200" s="18">
        <f t="shared" si="9"/>
        <v>680.988</v>
      </c>
      <c r="G200" s="19">
        <f t="shared" si="10"/>
        <v>10164</v>
      </c>
      <c r="H200" s="20">
        <v>0.8</v>
      </c>
      <c r="I200" s="18">
        <f t="shared" si="11"/>
        <v>136.1976</v>
      </c>
    </row>
    <row r="201" s="1" customFormat="1" ht="15" customHeight="1" spans="2:9">
      <c r="B201" s="15" t="s">
        <v>373</v>
      </c>
      <c r="C201" s="22" t="s">
        <v>374</v>
      </c>
      <c r="D201" s="17">
        <v>15.51</v>
      </c>
      <c r="E201" s="18">
        <f t="shared" si="8"/>
        <v>15.51</v>
      </c>
      <c r="F201" s="18">
        <f t="shared" si="9"/>
        <v>800.1609</v>
      </c>
      <c r="G201" s="19">
        <f t="shared" si="10"/>
        <v>11942.7</v>
      </c>
      <c r="H201" s="20">
        <v>0.8</v>
      </c>
      <c r="I201" s="18">
        <f t="shared" si="11"/>
        <v>160.03218</v>
      </c>
    </row>
    <row r="202" s="1" customFormat="1" ht="15" customHeight="1" spans="2:9">
      <c r="B202" s="15" t="s">
        <v>375</v>
      </c>
      <c r="C202" s="22" t="s">
        <v>376</v>
      </c>
      <c r="D202" s="17">
        <v>28.94</v>
      </c>
      <c r="E202" s="18">
        <f t="shared" si="8"/>
        <v>28.94</v>
      </c>
      <c r="F202" s="18">
        <f t="shared" si="9"/>
        <v>1493.0146</v>
      </c>
      <c r="G202" s="19">
        <f t="shared" si="10"/>
        <v>22283.8</v>
      </c>
      <c r="H202" s="20">
        <v>0.8</v>
      </c>
      <c r="I202" s="18">
        <f t="shared" si="11"/>
        <v>298.60292</v>
      </c>
    </row>
    <row r="203" s="1" customFormat="1" ht="15" customHeight="1" spans="2:9">
      <c r="B203" s="15" t="s">
        <v>377</v>
      </c>
      <c r="C203" s="22" t="s">
        <v>378</v>
      </c>
      <c r="D203" s="17">
        <v>12.33</v>
      </c>
      <c r="E203" s="18">
        <f t="shared" si="8"/>
        <v>12.33</v>
      </c>
      <c r="F203" s="18">
        <f t="shared" si="9"/>
        <v>636.1047</v>
      </c>
      <c r="G203" s="19">
        <f t="shared" si="10"/>
        <v>9494.1</v>
      </c>
      <c r="H203" s="20">
        <v>0.8</v>
      </c>
      <c r="I203" s="18">
        <f t="shared" si="11"/>
        <v>127.22094</v>
      </c>
    </row>
    <row r="204" s="1" customFormat="1" ht="15" customHeight="1" spans="2:9">
      <c r="B204" s="15" t="s">
        <v>379</v>
      </c>
      <c r="C204" s="22" t="s">
        <v>380</v>
      </c>
      <c r="D204" s="17">
        <v>12.82</v>
      </c>
      <c r="E204" s="18">
        <f t="shared" si="8"/>
        <v>12.82</v>
      </c>
      <c r="F204" s="18">
        <f t="shared" si="9"/>
        <v>661.3838</v>
      </c>
      <c r="G204" s="19">
        <f t="shared" si="10"/>
        <v>9871.4</v>
      </c>
      <c r="H204" s="20">
        <v>0.8</v>
      </c>
      <c r="I204" s="18">
        <f t="shared" si="11"/>
        <v>132.27676</v>
      </c>
    </row>
    <row r="205" s="1" customFormat="1" ht="15" customHeight="1" spans="2:9">
      <c r="B205" s="15" t="s">
        <v>381</v>
      </c>
      <c r="C205" s="16" t="s">
        <v>382</v>
      </c>
      <c r="D205" s="17">
        <v>19.42</v>
      </c>
      <c r="E205" s="18">
        <f t="shared" ref="E205:E268" si="12">D205</f>
        <v>19.42</v>
      </c>
      <c r="F205" s="18">
        <f t="shared" ref="F205:F268" si="13">E205*51.59</f>
        <v>1001.8778</v>
      </c>
      <c r="G205" s="19">
        <f t="shared" ref="G205:G268" si="14">E205*770</f>
        <v>14953.4</v>
      </c>
      <c r="H205" s="20">
        <v>0.8</v>
      </c>
      <c r="I205" s="18">
        <f t="shared" ref="I205:I268" si="15">F205*0.2</f>
        <v>200.37556</v>
      </c>
    </row>
    <row r="206" s="1" customFormat="1" ht="15" customHeight="1" spans="2:9">
      <c r="B206" s="15" t="s">
        <v>383</v>
      </c>
      <c r="C206" s="16" t="s">
        <v>384</v>
      </c>
      <c r="D206" s="17">
        <v>23.7</v>
      </c>
      <c r="E206" s="18">
        <f t="shared" si="12"/>
        <v>23.7</v>
      </c>
      <c r="F206" s="18">
        <f t="shared" si="13"/>
        <v>1222.683</v>
      </c>
      <c r="G206" s="19">
        <f t="shared" si="14"/>
        <v>18249</v>
      </c>
      <c r="H206" s="20">
        <v>0.8</v>
      </c>
      <c r="I206" s="18">
        <f t="shared" si="15"/>
        <v>244.5366</v>
      </c>
    </row>
    <row r="207" s="1" customFormat="1" ht="15" customHeight="1" spans="2:9">
      <c r="B207" s="15" t="s">
        <v>385</v>
      </c>
      <c r="C207" s="16" t="s">
        <v>386</v>
      </c>
      <c r="D207" s="17">
        <v>18.64</v>
      </c>
      <c r="E207" s="18">
        <f t="shared" si="12"/>
        <v>18.64</v>
      </c>
      <c r="F207" s="18">
        <f t="shared" si="13"/>
        <v>961.6376</v>
      </c>
      <c r="G207" s="19">
        <f t="shared" si="14"/>
        <v>14352.8</v>
      </c>
      <c r="H207" s="20">
        <v>0.8</v>
      </c>
      <c r="I207" s="18">
        <f t="shared" si="15"/>
        <v>192.32752</v>
      </c>
    </row>
    <row r="208" s="1" customFormat="1" ht="15" customHeight="1" spans="2:9">
      <c r="B208" s="15" t="s">
        <v>387</v>
      </c>
      <c r="C208" s="16" t="s">
        <v>388</v>
      </c>
      <c r="D208" s="17">
        <v>36.98</v>
      </c>
      <c r="E208" s="18">
        <f t="shared" si="12"/>
        <v>36.98</v>
      </c>
      <c r="F208" s="18">
        <f t="shared" si="13"/>
        <v>1907.7982</v>
      </c>
      <c r="G208" s="19">
        <f t="shared" si="14"/>
        <v>28474.6</v>
      </c>
      <c r="H208" s="20">
        <v>0.8</v>
      </c>
      <c r="I208" s="18">
        <f t="shared" si="15"/>
        <v>381.55964</v>
      </c>
    </row>
    <row r="209" s="1" customFormat="1" ht="15" customHeight="1" spans="2:9">
      <c r="B209" s="15" t="s">
        <v>389</v>
      </c>
      <c r="C209" s="16" t="s">
        <v>390</v>
      </c>
      <c r="D209" s="17">
        <v>5.7</v>
      </c>
      <c r="E209" s="18">
        <f t="shared" si="12"/>
        <v>5.7</v>
      </c>
      <c r="F209" s="18">
        <f t="shared" si="13"/>
        <v>294.063</v>
      </c>
      <c r="G209" s="19">
        <f t="shared" si="14"/>
        <v>4389</v>
      </c>
      <c r="H209" s="20">
        <v>0.8</v>
      </c>
      <c r="I209" s="18">
        <f t="shared" si="15"/>
        <v>58.8126</v>
      </c>
    </row>
    <row r="210" s="1" customFormat="1" ht="15" customHeight="1" spans="2:9">
      <c r="B210" s="15" t="s">
        <v>391</v>
      </c>
      <c r="C210" s="16" t="s">
        <v>392</v>
      </c>
      <c r="D210" s="17">
        <v>35.43</v>
      </c>
      <c r="E210" s="18">
        <f t="shared" si="12"/>
        <v>35.43</v>
      </c>
      <c r="F210" s="18">
        <f t="shared" si="13"/>
        <v>1827.8337</v>
      </c>
      <c r="G210" s="19">
        <f t="shared" si="14"/>
        <v>27281.1</v>
      </c>
      <c r="H210" s="20">
        <v>0.8</v>
      </c>
      <c r="I210" s="18">
        <f t="shared" si="15"/>
        <v>365.56674</v>
      </c>
    </row>
    <row r="211" s="1" customFormat="1" ht="15" customHeight="1" spans="2:9">
      <c r="B211" s="15" t="s">
        <v>393</v>
      </c>
      <c r="C211" s="16" t="s">
        <v>158</v>
      </c>
      <c r="D211" s="17">
        <v>16.7</v>
      </c>
      <c r="E211" s="18">
        <f t="shared" si="12"/>
        <v>16.7</v>
      </c>
      <c r="F211" s="18">
        <f t="shared" si="13"/>
        <v>861.553</v>
      </c>
      <c r="G211" s="19">
        <f t="shared" si="14"/>
        <v>12859</v>
      </c>
      <c r="H211" s="20">
        <v>0.8</v>
      </c>
      <c r="I211" s="18">
        <f t="shared" si="15"/>
        <v>172.3106</v>
      </c>
    </row>
    <row r="212" s="1" customFormat="1" ht="15" customHeight="1" spans="2:9">
      <c r="B212" s="15" t="s">
        <v>394</v>
      </c>
      <c r="C212" s="16" t="s">
        <v>395</v>
      </c>
      <c r="D212" s="17">
        <v>9.77</v>
      </c>
      <c r="E212" s="18">
        <f t="shared" si="12"/>
        <v>9.77</v>
      </c>
      <c r="F212" s="18">
        <f t="shared" si="13"/>
        <v>504.0343</v>
      </c>
      <c r="G212" s="19">
        <f t="shared" si="14"/>
        <v>7522.9</v>
      </c>
      <c r="H212" s="20">
        <v>0.8</v>
      </c>
      <c r="I212" s="18">
        <f t="shared" si="15"/>
        <v>100.80686</v>
      </c>
    </row>
    <row r="213" s="1" customFormat="1" ht="15" customHeight="1" spans="2:9">
      <c r="B213" s="15" t="s">
        <v>396</v>
      </c>
      <c r="C213" s="16" t="s">
        <v>397</v>
      </c>
      <c r="D213" s="17">
        <v>47.08</v>
      </c>
      <c r="E213" s="18">
        <f t="shared" si="12"/>
        <v>47.08</v>
      </c>
      <c r="F213" s="18">
        <f t="shared" si="13"/>
        <v>2428.8572</v>
      </c>
      <c r="G213" s="19">
        <f t="shared" si="14"/>
        <v>36251.6</v>
      </c>
      <c r="H213" s="20">
        <v>0.8</v>
      </c>
      <c r="I213" s="18">
        <f t="shared" si="15"/>
        <v>485.77144</v>
      </c>
    </row>
    <row r="214" s="1" customFormat="1" ht="15" customHeight="1" spans="2:9">
      <c r="B214" s="15" t="s">
        <v>398</v>
      </c>
      <c r="C214" s="16" t="s">
        <v>399</v>
      </c>
      <c r="D214" s="17">
        <v>13.2</v>
      </c>
      <c r="E214" s="18">
        <f t="shared" si="12"/>
        <v>13.2</v>
      </c>
      <c r="F214" s="18">
        <f t="shared" si="13"/>
        <v>680.988</v>
      </c>
      <c r="G214" s="19">
        <f t="shared" si="14"/>
        <v>10164</v>
      </c>
      <c r="H214" s="20">
        <v>0.8</v>
      </c>
      <c r="I214" s="18">
        <f t="shared" si="15"/>
        <v>136.1976</v>
      </c>
    </row>
    <row r="215" s="1" customFormat="1" ht="15" customHeight="1" spans="2:9">
      <c r="B215" s="15" t="s">
        <v>400</v>
      </c>
      <c r="C215" s="16" t="s">
        <v>401</v>
      </c>
      <c r="D215" s="17">
        <v>9.57</v>
      </c>
      <c r="E215" s="18">
        <f t="shared" si="12"/>
        <v>9.57</v>
      </c>
      <c r="F215" s="18">
        <f t="shared" si="13"/>
        <v>493.7163</v>
      </c>
      <c r="G215" s="19">
        <f t="shared" si="14"/>
        <v>7368.9</v>
      </c>
      <c r="H215" s="20">
        <v>0.8</v>
      </c>
      <c r="I215" s="18">
        <f t="shared" si="15"/>
        <v>98.74326</v>
      </c>
    </row>
    <row r="216" s="1" customFormat="1" ht="15" customHeight="1" spans="2:9">
      <c r="B216" s="15" t="s">
        <v>402</v>
      </c>
      <c r="C216" s="16" t="s">
        <v>403</v>
      </c>
      <c r="D216" s="17">
        <v>32.01</v>
      </c>
      <c r="E216" s="18">
        <f t="shared" si="12"/>
        <v>32.01</v>
      </c>
      <c r="F216" s="18">
        <f t="shared" si="13"/>
        <v>1651.3959</v>
      </c>
      <c r="G216" s="19">
        <f t="shared" si="14"/>
        <v>24647.7</v>
      </c>
      <c r="H216" s="20">
        <v>0.8</v>
      </c>
      <c r="I216" s="18">
        <f t="shared" si="15"/>
        <v>330.27918</v>
      </c>
    </row>
    <row r="217" s="1" customFormat="1" ht="15" customHeight="1" spans="2:9">
      <c r="B217" s="15" t="s">
        <v>404</v>
      </c>
      <c r="C217" s="16" t="s">
        <v>405</v>
      </c>
      <c r="D217" s="17">
        <v>32.84</v>
      </c>
      <c r="E217" s="18">
        <f t="shared" si="12"/>
        <v>32.84</v>
      </c>
      <c r="F217" s="18">
        <f t="shared" si="13"/>
        <v>1694.2156</v>
      </c>
      <c r="G217" s="19">
        <f t="shared" si="14"/>
        <v>25286.8</v>
      </c>
      <c r="H217" s="20">
        <v>0.8</v>
      </c>
      <c r="I217" s="18">
        <f t="shared" si="15"/>
        <v>338.84312</v>
      </c>
    </row>
    <row r="218" s="1" customFormat="1" ht="15" customHeight="1" spans="2:9">
      <c r="B218" s="15" t="s">
        <v>406</v>
      </c>
      <c r="C218" s="16" t="s">
        <v>407</v>
      </c>
      <c r="D218" s="17">
        <v>9.57</v>
      </c>
      <c r="E218" s="18">
        <f t="shared" si="12"/>
        <v>9.57</v>
      </c>
      <c r="F218" s="18">
        <f t="shared" si="13"/>
        <v>493.7163</v>
      </c>
      <c r="G218" s="19">
        <f t="shared" si="14"/>
        <v>7368.9</v>
      </c>
      <c r="H218" s="20">
        <v>0.8</v>
      </c>
      <c r="I218" s="18">
        <f t="shared" si="15"/>
        <v>98.74326</v>
      </c>
    </row>
    <row r="219" s="1" customFormat="1" ht="15" customHeight="1" spans="2:9">
      <c r="B219" s="15" t="s">
        <v>408</v>
      </c>
      <c r="C219" s="16" t="s">
        <v>409</v>
      </c>
      <c r="D219" s="17">
        <v>15.95</v>
      </c>
      <c r="E219" s="18">
        <f t="shared" si="12"/>
        <v>15.95</v>
      </c>
      <c r="F219" s="18">
        <f t="shared" si="13"/>
        <v>822.8605</v>
      </c>
      <c r="G219" s="19">
        <f t="shared" si="14"/>
        <v>12281.5</v>
      </c>
      <c r="H219" s="20">
        <v>0.8</v>
      </c>
      <c r="I219" s="18">
        <f t="shared" si="15"/>
        <v>164.5721</v>
      </c>
    </row>
    <row r="220" s="1" customFormat="1" ht="15" customHeight="1" spans="2:9">
      <c r="B220" s="15" t="s">
        <v>410</v>
      </c>
      <c r="C220" s="16" t="s">
        <v>411</v>
      </c>
      <c r="D220" s="17">
        <v>8.65</v>
      </c>
      <c r="E220" s="18">
        <f t="shared" si="12"/>
        <v>8.65</v>
      </c>
      <c r="F220" s="18">
        <f t="shared" si="13"/>
        <v>446.2535</v>
      </c>
      <c r="G220" s="19">
        <f t="shared" si="14"/>
        <v>6660.5</v>
      </c>
      <c r="H220" s="20">
        <v>0.8</v>
      </c>
      <c r="I220" s="18">
        <f t="shared" si="15"/>
        <v>89.2507</v>
      </c>
    </row>
    <row r="221" s="1" customFormat="1" ht="15" customHeight="1" spans="2:9">
      <c r="B221" s="15" t="s">
        <v>412</v>
      </c>
      <c r="C221" s="16" t="s">
        <v>413</v>
      </c>
      <c r="D221" s="17">
        <v>14.25</v>
      </c>
      <c r="E221" s="18">
        <f t="shared" si="12"/>
        <v>14.25</v>
      </c>
      <c r="F221" s="18">
        <f t="shared" si="13"/>
        <v>735.1575</v>
      </c>
      <c r="G221" s="19">
        <f t="shared" si="14"/>
        <v>10972.5</v>
      </c>
      <c r="H221" s="20">
        <v>0.8</v>
      </c>
      <c r="I221" s="18">
        <f t="shared" si="15"/>
        <v>147.0315</v>
      </c>
    </row>
    <row r="222" s="1" customFormat="1" ht="15" customHeight="1" spans="2:9">
      <c r="B222" s="15" t="s">
        <v>414</v>
      </c>
      <c r="C222" s="16" t="s">
        <v>156</v>
      </c>
      <c r="D222" s="17">
        <v>17.73</v>
      </c>
      <c r="E222" s="18">
        <f t="shared" si="12"/>
        <v>17.73</v>
      </c>
      <c r="F222" s="18">
        <f t="shared" si="13"/>
        <v>914.6907</v>
      </c>
      <c r="G222" s="19">
        <f t="shared" si="14"/>
        <v>13652.1</v>
      </c>
      <c r="H222" s="20">
        <v>0.8</v>
      </c>
      <c r="I222" s="18">
        <f t="shared" si="15"/>
        <v>182.93814</v>
      </c>
    </row>
    <row r="223" s="1" customFormat="1" ht="15" customHeight="1" spans="2:9">
      <c r="B223" s="15" t="s">
        <v>415</v>
      </c>
      <c r="C223" s="16" t="s">
        <v>416</v>
      </c>
      <c r="D223" s="17">
        <v>15.55</v>
      </c>
      <c r="E223" s="18">
        <f t="shared" si="12"/>
        <v>15.55</v>
      </c>
      <c r="F223" s="18">
        <f t="shared" si="13"/>
        <v>802.2245</v>
      </c>
      <c r="G223" s="19">
        <f t="shared" si="14"/>
        <v>11973.5</v>
      </c>
      <c r="H223" s="20">
        <v>0.8</v>
      </c>
      <c r="I223" s="18">
        <f t="shared" si="15"/>
        <v>160.4449</v>
      </c>
    </row>
    <row r="224" s="1" customFormat="1" ht="15" customHeight="1" spans="2:9">
      <c r="B224" s="15" t="s">
        <v>417</v>
      </c>
      <c r="C224" s="16" t="s">
        <v>418</v>
      </c>
      <c r="D224" s="17">
        <v>12.66</v>
      </c>
      <c r="E224" s="18">
        <f t="shared" si="12"/>
        <v>12.66</v>
      </c>
      <c r="F224" s="18">
        <f t="shared" si="13"/>
        <v>653.1294</v>
      </c>
      <c r="G224" s="19">
        <f t="shared" si="14"/>
        <v>9748.2</v>
      </c>
      <c r="H224" s="20">
        <v>0.8</v>
      </c>
      <c r="I224" s="18">
        <f t="shared" si="15"/>
        <v>130.62588</v>
      </c>
    </row>
    <row r="225" s="1" customFormat="1" ht="15" customHeight="1" spans="2:9">
      <c r="B225" s="15" t="s">
        <v>419</v>
      </c>
      <c r="C225" s="16" t="s">
        <v>420</v>
      </c>
      <c r="D225" s="17">
        <v>12.76</v>
      </c>
      <c r="E225" s="18">
        <f t="shared" si="12"/>
        <v>12.76</v>
      </c>
      <c r="F225" s="18">
        <f t="shared" si="13"/>
        <v>658.2884</v>
      </c>
      <c r="G225" s="19">
        <f t="shared" si="14"/>
        <v>9825.2</v>
      </c>
      <c r="H225" s="20">
        <v>0.8</v>
      </c>
      <c r="I225" s="18">
        <f t="shared" si="15"/>
        <v>131.65768</v>
      </c>
    </row>
    <row r="226" s="1" customFormat="1" ht="15" customHeight="1" spans="2:9">
      <c r="B226" s="15" t="s">
        <v>421</v>
      </c>
      <c r="C226" s="16" t="s">
        <v>422</v>
      </c>
      <c r="D226" s="17">
        <v>11.5</v>
      </c>
      <c r="E226" s="18">
        <f t="shared" si="12"/>
        <v>11.5</v>
      </c>
      <c r="F226" s="18">
        <f t="shared" si="13"/>
        <v>593.285</v>
      </c>
      <c r="G226" s="19">
        <f t="shared" si="14"/>
        <v>8855</v>
      </c>
      <c r="H226" s="20">
        <v>0.8</v>
      </c>
      <c r="I226" s="18">
        <f t="shared" si="15"/>
        <v>118.657</v>
      </c>
    </row>
    <row r="227" s="1" customFormat="1" ht="15" customHeight="1" spans="2:9">
      <c r="B227" s="15" t="s">
        <v>423</v>
      </c>
      <c r="C227" s="16" t="s">
        <v>424</v>
      </c>
      <c r="D227" s="17">
        <v>12.76</v>
      </c>
      <c r="E227" s="18">
        <f t="shared" si="12"/>
        <v>12.76</v>
      </c>
      <c r="F227" s="18">
        <f t="shared" si="13"/>
        <v>658.2884</v>
      </c>
      <c r="G227" s="19">
        <f t="shared" si="14"/>
        <v>9825.2</v>
      </c>
      <c r="H227" s="20">
        <v>0.8</v>
      </c>
      <c r="I227" s="18">
        <f t="shared" si="15"/>
        <v>131.65768</v>
      </c>
    </row>
    <row r="228" s="1" customFormat="1" ht="15" customHeight="1" spans="2:9">
      <c r="B228" s="15" t="s">
        <v>425</v>
      </c>
      <c r="C228" s="16" t="s">
        <v>426</v>
      </c>
      <c r="D228" s="17">
        <v>12.11</v>
      </c>
      <c r="E228" s="18">
        <f t="shared" si="12"/>
        <v>12.11</v>
      </c>
      <c r="F228" s="18">
        <f t="shared" si="13"/>
        <v>624.7549</v>
      </c>
      <c r="G228" s="19">
        <f t="shared" si="14"/>
        <v>9324.7</v>
      </c>
      <c r="H228" s="20">
        <v>0.8</v>
      </c>
      <c r="I228" s="18">
        <f t="shared" si="15"/>
        <v>124.95098</v>
      </c>
    </row>
    <row r="229" s="1" customFormat="1" ht="15" customHeight="1" spans="2:9">
      <c r="B229" s="15" t="s">
        <v>427</v>
      </c>
      <c r="C229" s="16" t="s">
        <v>428</v>
      </c>
      <c r="D229" s="17">
        <v>12.63</v>
      </c>
      <c r="E229" s="18">
        <f t="shared" si="12"/>
        <v>12.63</v>
      </c>
      <c r="F229" s="18">
        <f t="shared" si="13"/>
        <v>651.5817</v>
      </c>
      <c r="G229" s="19">
        <f t="shared" si="14"/>
        <v>9725.1</v>
      </c>
      <c r="H229" s="20">
        <v>0.8</v>
      </c>
      <c r="I229" s="18">
        <f t="shared" si="15"/>
        <v>130.31634</v>
      </c>
    </row>
    <row r="230" s="1" customFormat="1" ht="15" customHeight="1" spans="2:9">
      <c r="B230" s="15" t="s">
        <v>429</v>
      </c>
      <c r="C230" s="16" t="s">
        <v>430</v>
      </c>
      <c r="D230" s="17">
        <v>14</v>
      </c>
      <c r="E230" s="18">
        <f t="shared" si="12"/>
        <v>14</v>
      </c>
      <c r="F230" s="18">
        <f t="shared" si="13"/>
        <v>722.26</v>
      </c>
      <c r="G230" s="19">
        <f t="shared" si="14"/>
        <v>10780</v>
      </c>
      <c r="H230" s="20">
        <v>0.8</v>
      </c>
      <c r="I230" s="18">
        <f t="shared" si="15"/>
        <v>144.452</v>
      </c>
    </row>
    <row r="231" s="1" customFormat="1" ht="15" customHeight="1" spans="2:9">
      <c r="B231" s="15" t="s">
        <v>431</v>
      </c>
      <c r="C231" s="16" t="s">
        <v>432</v>
      </c>
      <c r="D231" s="17">
        <v>22.9</v>
      </c>
      <c r="E231" s="18">
        <f t="shared" si="12"/>
        <v>22.9</v>
      </c>
      <c r="F231" s="18">
        <f t="shared" si="13"/>
        <v>1181.411</v>
      </c>
      <c r="G231" s="19">
        <f t="shared" si="14"/>
        <v>17633</v>
      </c>
      <c r="H231" s="20">
        <v>0.8</v>
      </c>
      <c r="I231" s="18">
        <f t="shared" si="15"/>
        <v>236.2822</v>
      </c>
    </row>
    <row r="232" s="1" customFormat="1" ht="15" customHeight="1" spans="2:9">
      <c r="B232" s="15" t="s">
        <v>433</v>
      </c>
      <c r="C232" s="15" t="s">
        <v>434</v>
      </c>
      <c r="D232" s="17">
        <v>33.14</v>
      </c>
      <c r="E232" s="18">
        <f t="shared" si="12"/>
        <v>33.14</v>
      </c>
      <c r="F232" s="18">
        <f t="shared" si="13"/>
        <v>1709.6926</v>
      </c>
      <c r="G232" s="19">
        <f t="shared" si="14"/>
        <v>25517.8</v>
      </c>
      <c r="H232" s="20">
        <v>0.8</v>
      </c>
      <c r="I232" s="18">
        <f t="shared" si="15"/>
        <v>341.93852</v>
      </c>
    </row>
    <row r="233" s="1" customFormat="1" ht="15" customHeight="1" spans="2:9">
      <c r="B233" s="15" t="s">
        <v>435</v>
      </c>
      <c r="C233" s="16" t="s">
        <v>436</v>
      </c>
      <c r="D233" s="17">
        <v>12.19</v>
      </c>
      <c r="E233" s="18">
        <f t="shared" si="12"/>
        <v>12.19</v>
      </c>
      <c r="F233" s="18">
        <f t="shared" si="13"/>
        <v>628.8821</v>
      </c>
      <c r="G233" s="19">
        <f t="shared" si="14"/>
        <v>9386.3</v>
      </c>
      <c r="H233" s="20">
        <v>0.8</v>
      </c>
      <c r="I233" s="18">
        <f t="shared" si="15"/>
        <v>125.77642</v>
      </c>
    </row>
    <row r="234" s="1" customFormat="1" ht="15" customHeight="1" spans="2:9">
      <c r="B234" s="15" t="s">
        <v>437</v>
      </c>
      <c r="C234" s="16" t="s">
        <v>438</v>
      </c>
      <c r="D234" s="17">
        <v>33.74</v>
      </c>
      <c r="E234" s="18">
        <f t="shared" si="12"/>
        <v>33.74</v>
      </c>
      <c r="F234" s="18">
        <f t="shared" si="13"/>
        <v>1740.6466</v>
      </c>
      <c r="G234" s="19">
        <f t="shared" si="14"/>
        <v>25979.8</v>
      </c>
      <c r="H234" s="20">
        <v>0.8</v>
      </c>
      <c r="I234" s="18">
        <f t="shared" si="15"/>
        <v>348.12932</v>
      </c>
    </row>
    <row r="235" s="1" customFormat="1" ht="15" customHeight="1" spans="2:9">
      <c r="B235" s="15" t="s">
        <v>439</v>
      </c>
      <c r="C235" s="16" t="s">
        <v>440</v>
      </c>
      <c r="D235" s="17">
        <v>10.76</v>
      </c>
      <c r="E235" s="18">
        <f t="shared" si="12"/>
        <v>10.76</v>
      </c>
      <c r="F235" s="18">
        <f t="shared" si="13"/>
        <v>555.1084</v>
      </c>
      <c r="G235" s="19">
        <f t="shared" si="14"/>
        <v>8285.2</v>
      </c>
      <c r="H235" s="20">
        <v>0.8</v>
      </c>
      <c r="I235" s="18">
        <f t="shared" si="15"/>
        <v>111.02168</v>
      </c>
    </row>
    <row r="236" s="1" customFormat="1" ht="15" customHeight="1" spans="2:9">
      <c r="B236" s="15" t="s">
        <v>441</v>
      </c>
      <c r="C236" s="16" t="s">
        <v>442</v>
      </c>
      <c r="D236" s="17">
        <v>18.8</v>
      </c>
      <c r="E236" s="18">
        <f t="shared" si="12"/>
        <v>18.8</v>
      </c>
      <c r="F236" s="18">
        <f t="shared" si="13"/>
        <v>969.892</v>
      </c>
      <c r="G236" s="19">
        <f t="shared" si="14"/>
        <v>14476</v>
      </c>
      <c r="H236" s="20">
        <v>0.8</v>
      </c>
      <c r="I236" s="18">
        <f t="shared" si="15"/>
        <v>193.9784</v>
      </c>
    </row>
    <row r="237" s="1" customFormat="1" ht="15" customHeight="1" spans="2:9">
      <c r="B237" s="15" t="s">
        <v>443</v>
      </c>
      <c r="C237" s="16" t="s">
        <v>444</v>
      </c>
      <c r="D237" s="17">
        <v>28.71</v>
      </c>
      <c r="E237" s="18">
        <f t="shared" si="12"/>
        <v>28.71</v>
      </c>
      <c r="F237" s="18">
        <f t="shared" si="13"/>
        <v>1481.1489</v>
      </c>
      <c r="G237" s="19">
        <f t="shared" si="14"/>
        <v>22106.7</v>
      </c>
      <c r="H237" s="20">
        <v>0.8</v>
      </c>
      <c r="I237" s="18">
        <f t="shared" si="15"/>
        <v>296.22978</v>
      </c>
    </row>
    <row r="238" s="1" customFormat="1" ht="15" customHeight="1" spans="2:9">
      <c r="B238" s="15" t="s">
        <v>445</v>
      </c>
      <c r="C238" s="16" t="s">
        <v>446</v>
      </c>
      <c r="D238" s="17">
        <v>9.57</v>
      </c>
      <c r="E238" s="18">
        <f t="shared" si="12"/>
        <v>9.57</v>
      </c>
      <c r="F238" s="18">
        <f t="shared" si="13"/>
        <v>493.7163</v>
      </c>
      <c r="G238" s="19">
        <f t="shared" si="14"/>
        <v>7368.9</v>
      </c>
      <c r="H238" s="20">
        <v>0.8</v>
      </c>
      <c r="I238" s="18">
        <f t="shared" si="15"/>
        <v>98.74326</v>
      </c>
    </row>
    <row r="239" s="1" customFormat="1" ht="15" customHeight="1" spans="2:9">
      <c r="B239" s="15" t="s">
        <v>447</v>
      </c>
      <c r="C239" s="16" t="s">
        <v>448</v>
      </c>
      <c r="D239" s="17">
        <v>12.76</v>
      </c>
      <c r="E239" s="18">
        <f t="shared" si="12"/>
        <v>12.76</v>
      </c>
      <c r="F239" s="18">
        <f t="shared" si="13"/>
        <v>658.2884</v>
      </c>
      <c r="G239" s="19">
        <f t="shared" si="14"/>
        <v>9825.2</v>
      </c>
      <c r="H239" s="20">
        <v>0.8</v>
      </c>
      <c r="I239" s="18">
        <f t="shared" si="15"/>
        <v>131.65768</v>
      </c>
    </row>
    <row r="240" s="1" customFormat="1" ht="15" customHeight="1" spans="2:9">
      <c r="B240" s="15" t="s">
        <v>449</v>
      </c>
      <c r="C240" s="16" t="s">
        <v>450</v>
      </c>
      <c r="D240" s="17">
        <v>20.69</v>
      </c>
      <c r="E240" s="18">
        <f t="shared" si="12"/>
        <v>20.69</v>
      </c>
      <c r="F240" s="18">
        <f t="shared" si="13"/>
        <v>1067.3971</v>
      </c>
      <c r="G240" s="19">
        <f t="shared" si="14"/>
        <v>15931.3</v>
      </c>
      <c r="H240" s="20">
        <v>0.8</v>
      </c>
      <c r="I240" s="18">
        <f t="shared" si="15"/>
        <v>213.47942</v>
      </c>
    </row>
    <row r="241" s="1" customFormat="1" ht="15" customHeight="1" spans="2:10">
      <c r="B241" s="15" t="s">
        <v>451</v>
      </c>
      <c r="C241" s="16" t="s">
        <v>131</v>
      </c>
      <c r="D241" s="17">
        <v>21</v>
      </c>
      <c r="E241" s="18">
        <f t="shared" si="12"/>
        <v>21</v>
      </c>
      <c r="F241" s="18">
        <f t="shared" si="13"/>
        <v>1083.39</v>
      </c>
      <c r="G241" s="19">
        <f t="shared" si="14"/>
        <v>16170</v>
      </c>
      <c r="H241" s="20">
        <v>0.8</v>
      </c>
      <c r="I241" s="18">
        <f t="shared" si="15"/>
        <v>216.678</v>
      </c>
    </row>
    <row r="242" s="1" customFormat="1" ht="15" customHeight="1" spans="2:10">
      <c r="B242" s="15" t="s">
        <v>452</v>
      </c>
      <c r="C242" s="16" t="s">
        <v>453</v>
      </c>
      <c r="D242" s="17">
        <v>10.5</v>
      </c>
      <c r="E242" s="18">
        <f t="shared" si="12"/>
        <v>10.5</v>
      </c>
      <c r="F242" s="18">
        <f t="shared" si="13"/>
        <v>541.695</v>
      </c>
      <c r="G242" s="19">
        <f t="shared" si="14"/>
        <v>8085</v>
      </c>
      <c r="H242" s="20">
        <v>0.8</v>
      </c>
      <c r="I242" s="18">
        <f t="shared" si="15"/>
        <v>108.339</v>
      </c>
    </row>
    <row r="243" s="1" customFormat="1" ht="15" customHeight="1" spans="2:10">
      <c r="B243" s="15" t="s">
        <v>454</v>
      </c>
      <c r="C243" s="16" t="s">
        <v>131</v>
      </c>
      <c r="D243" s="17">
        <v>10.5</v>
      </c>
      <c r="E243" s="18">
        <f t="shared" si="12"/>
        <v>10.5</v>
      </c>
      <c r="F243" s="18">
        <f t="shared" si="13"/>
        <v>541.695</v>
      </c>
      <c r="G243" s="19">
        <f t="shared" si="14"/>
        <v>8085</v>
      </c>
      <c r="H243" s="20">
        <v>0.8</v>
      </c>
      <c r="I243" s="18">
        <f t="shared" si="15"/>
        <v>108.339</v>
      </c>
    </row>
    <row r="244" s="1" customFormat="1" ht="15" customHeight="1" spans="2:10">
      <c r="B244" s="15" t="s">
        <v>455</v>
      </c>
      <c r="C244" s="16" t="s">
        <v>456</v>
      </c>
      <c r="D244" s="17">
        <v>11.53</v>
      </c>
      <c r="E244" s="18">
        <f t="shared" si="12"/>
        <v>11.53</v>
      </c>
      <c r="F244" s="18">
        <f t="shared" si="13"/>
        <v>594.8327</v>
      </c>
      <c r="G244" s="19">
        <f t="shared" si="14"/>
        <v>8878.1</v>
      </c>
      <c r="H244" s="20">
        <v>0.8</v>
      </c>
      <c r="I244" s="18">
        <f t="shared" si="15"/>
        <v>118.96654</v>
      </c>
    </row>
    <row r="245" s="1" customFormat="1" ht="15" customHeight="1" spans="2:10">
      <c r="B245" s="15" t="s">
        <v>457</v>
      </c>
      <c r="C245" s="16" t="s">
        <v>458</v>
      </c>
      <c r="D245" s="17">
        <v>12.96</v>
      </c>
      <c r="E245" s="18">
        <f t="shared" si="12"/>
        <v>12.96</v>
      </c>
      <c r="F245" s="18">
        <f t="shared" si="13"/>
        <v>668.6064</v>
      </c>
      <c r="G245" s="19">
        <f t="shared" si="14"/>
        <v>9979.2</v>
      </c>
      <c r="H245" s="20">
        <v>0.8</v>
      </c>
      <c r="I245" s="18">
        <f t="shared" si="15"/>
        <v>133.72128</v>
      </c>
    </row>
    <row r="246" s="1" customFormat="1" ht="15" customHeight="1" spans="2:10">
      <c r="B246" s="15" t="s">
        <v>459</v>
      </c>
      <c r="C246" s="16" t="s">
        <v>460</v>
      </c>
      <c r="D246" s="17">
        <v>12.89</v>
      </c>
      <c r="E246" s="18">
        <f t="shared" si="12"/>
        <v>12.89</v>
      </c>
      <c r="F246" s="18">
        <f t="shared" si="13"/>
        <v>664.9951</v>
      </c>
      <c r="G246" s="19">
        <f t="shared" si="14"/>
        <v>9925.3</v>
      </c>
      <c r="H246" s="20">
        <v>0.8</v>
      </c>
      <c r="I246" s="18">
        <f t="shared" si="15"/>
        <v>132.99902</v>
      </c>
    </row>
    <row r="247" s="1" customFormat="1" ht="15" customHeight="1" spans="2:10">
      <c r="B247" s="15" t="s">
        <v>461</v>
      </c>
      <c r="C247" s="16" t="s">
        <v>462</v>
      </c>
      <c r="D247" s="17">
        <v>16.95</v>
      </c>
      <c r="E247" s="18">
        <f t="shared" si="12"/>
        <v>16.95</v>
      </c>
      <c r="F247" s="18">
        <f t="shared" si="13"/>
        <v>874.4505</v>
      </c>
      <c r="G247" s="19">
        <f t="shared" si="14"/>
        <v>13051.5</v>
      </c>
      <c r="H247" s="20">
        <v>0.8</v>
      </c>
      <c r="I247" s="18">
        <f t="shared" si="15"/>
        <v>174.8901</v>
      </c>
    </row>
    <row r="248" s="1" customFormat="1" ht="15" customHeight="1" spans="2:10">
      <c r="B248" s="15" t="s">
        <v>463</v>
      </c>
      <c r="C248" s="16" t="s">
        <v>131</v>
      </c>
      <c r="D248" s="17">
        <v>17.5</v>
      </c>
      <c r="E248" s="18">
        <f t="shared" si="12"/>
        <v>17.5</v>
      </c>
      <c r="F248" s="18">
        <f t="shared" si="13"/>
        <v>902.825</v>
      </c>
      <c r="G248" s="19">
        <f t="shared" si="14"/>
        <v>13475</v>
      </c>
      <c r="H248" s="20">
        <v>0.8</v>
      </c>
      <c r="I248" s="18">
        <f t="shared" si="15"/>
        <v>180.565</v>
      </c>
    </row>
    <row r="249" spans="2:10">
      <c r="B249" s="15" t="s">
        <v>464</v>
      </c>
      <c r="C249" s="16" t="s">
        <v>465</v>
      </c>
      <c r="D249" s="17">
        <v>12.68</v>
      </c>
      <c r="E249" s="18">
        <f t="shared" si="12"/>
        <v>12.68</v>
      </c>
      <c r="F249" s="18">
        <f t="shared" si="13"/>
        <v>654.1612</v>
      </c>
      <c r="G249" s="19">
        <f t="shared" si="14"/>
        <v>9763.6</v>
      </c>
      <c r="H249" s="20">
        <v>0.8</v>
      </c>
      <c r="I249" s="18">
        <f t="shared" si="15"/>
        <v>130.83224</v>
      </c>
      <c r="J249" s="1"/>
    </row>
    <row r="250" spans="2:10">
      <c r="B250" s="15" t="s">
        <v>466</v>
      </c>
      <c r="C250" s="16" t="s">
        <v>467</v>
      </c>
      <c r="D250" s="17">
        <v>19.4</v>
      </c>
      <c r="E250" s="18">
        <f t="shared" si="12"/>
        <v>19.4</v>
      </c>
      <c r="F250" s="18">
        <f t="shared" si="13"/>
        <v>1000.846</v>
      </c>
      <c r="G250" s="19">
        <f t="shared" si="14"/>
        <v>14938</v>
      </c>
      <c r="H250" s="20">
        <v>0.8</v>
      </c>
      <c r="I250" s="18">
        <f t="shared" si="15"/>
        <v>200.1692</v>
      </c>
      <c r="J250" s="1"/>
    </row>
    <row r="251" spans="2:10">
      <c r="B251" s="15" t="s">
        <v>468</v>
      </c>
      <c r="C251" s="16" t="s">
        <v>469</v>
      </c>
      <c r="D251" s="17">
        <v>13.2</v>
      </c>
      <c r="E251" s="18">
        <f t="shared" si="12"/>
        <v>13.2</v>
      </c>
      <c r="F251" s="18">
        <f t="shared" si="13"/>
        <v>680.988</v>
      </c>
      <c r="G251" s="19">
        <f t="shared" si="14"/>
        <v>10164</v>
      </c>
      <c r="H251" s="20">
        <v>0.8</v>
      </c>
      <c r="I251" s="18">
        <f t="shared" si="15"/>
        <v>136.1976</v>
      </c>
      <c r="J251" s="1"/>
    </row>
    <row r="252" spans="2:10">
      <c r="B252" s="15" t="s">
        <v>470</v>
      </c>
      <c r="C252" s="16" t="s">
        <v>471</v>
      </c>
      <c r="D252" s="17">
        <v>10.9</v>
      </c>
      <c r="E252" s="18">
        <f t="shared" si="12"/>
        <v>10.9</v>
      </c>
      <c r="F252" s="18">
        <f t="shared" si="13"/>
        <v>562.331</v>
      </c>
      <c r="G252" s="19">
        <f t="shared" si="14"/>
        <v>8393</v>
      </c>
      <c r="H252" s="20">
        <v>0.8</v>
      </c>
      <c r="I252" s="18">
        <f t="shared" si="15"/>
        <v>112.4662</v>
      </c>
      <c r="J252" s="1"/>
    </row>
    <row r="253" spans="2:10">
      <c r="B253" s="15" t="s">
        <v>472</v>
      </c>
      <c r="C253" s="16" t="s">
        <v>124</v>
      </c>
      <c r="D253" s="17">
        <v>19.14</v>
      </c>
      <c r="E253" s="18">
        <f t="shared" si="12"/>
        <v>19.14</v>
      </c>
      <c r="F253" s="18">
        <f t="shared" si="13"/>
        <v>987.4326</v>
      </c>
      <c r="G253" s="19">
        <f t="shared" si="14"/>
        <v>14737.8</v>
      </c>
      <c r="H253" s="20">
        <v>0.8</v>
      </c>
      <c r="I253" s="18">
        <f t="shared" si="15"/>
        <v>197.48652</v>
      </c>
      <c r="J253" s="1"/>
    </row>
    <row r="254" spans="2:10">
      <c r="B254" s="15" t="s">
        <v>473</v>
      </c>
      <c r="C254" s="16" t="s">
        <v>474</v>
      </c>
      <c r="D254" s="17">
        <v>9.57</v>
      </c>
      <c r="E254" s="18">
        <f t="shared" si="12"/>
        <v>9.57</v>
      </c>
      <c r="F254" s="18">
        <f t="shared" si="13"/>
        <v>493.7163</v>
      </c>
      <c r="G254" s="19">
        <f t="shared" si="14"/>
        <v>7368.9</v>
      </c>
      <c r="H254" s="20">
        <v>0.8</v>
      </c>
      <c r="I254" s="18">
        <f t="shared" si="15"/>
        <v>98.74326</v>
      </c>
      <c r="J254" s="1"/>
    </row>
    <row r="255" spans="2:10">
      <c r="B255" s="15" t="s">
        <v>475</v>
      </c>
      <c r="C255" s="16" t="s">
        <v>476</v>
      </c>
      <c r="D255" s="17">
        <v>12.65</v>
      </c>
      <c r="E255" s="18">
        <f t="shared" si="12"/>
        <v>12.65</v>
      </c>
      <c r="F255" s="18">
        <f t="shared" si="13"/>
        <v>652.6135</v>
      </c>
      <c r="G255" s="19">
        <f t="shared" si="14"/>
        <v>9740.5</v>
      </c>
      <c r="H255" s="20">
        <v>0.8</v>
      </c>
      <c r="I255" s="18">
        <f t="shared" si="15"/>
        <v>130.5227</v>
      </c>
      <c r="J255" s="1"/>
    </row>
    <row r="256" spans="2:10">
      <c r="B256" s="15" t="s">
        <v>477</v>
      </c>
      <c r="C256" s="16" t="s">
        <v>384</v>
      </c>
      <c r="D256" s="17">
        <v>10.13</v>
      </c>
      <c r="E256" s="18">
        <f t="shared" si="12"/>
        <v>10.13</v>
      </c>
      <c r="F256" s="18">
        <f t="shared" si="13"/>
        <v>522.6067</v>
      </c>
      <c r="G256" s="19">
        <f t="shared" si="14"/>
        <v>7800.1</v>
      </c>
      <c r="H256" s="20">
        <v>0.8</v>
      </c>
      <c r="I256" s="18">
        <f t="shared" si="15"/>
        <v>104.52134</v>
      </c>
      <c r="J256" s="1"/>
    </row>
    <row r="257" spans="2:10">
      <c r="B257" s="15" t="s">
        <v>478</v>
      </c>
      <c r="C257" s="16" t="s">
        <v>479</v>
      </c>
      <c r="D257" s="17">
        <v>19.13</v>
      </c>
      <c r="E257" s="18">
        <f t="shared" si="12"/>
        <v>19.13</v>
      </c>
      <c r="F257" s="18">
        <f t="shared" si="13"/>
        <v>986.9167</v>
      </c>
      <c r="G257" s="19">
        <f t="shared" si="14"/>
        <v>14730.1</v>
      </c>
      <c r="H257" s="20">
        <v>0.8</v>
      </c>
      <c r="I257" s="18">
        <f t="shared" si="15"/>
        <v>197.38334</v>
      </c>
      <c r="J257" s="1"/>
    </row>
    <row r="258" spans="2:10">
      <c r="B258" s="15" t="s">
        <v>480</v>
      </c>
      <c r="C258" s="16" t="s">
        <v>481</v>
      </c>
      <c r="D258" s="17">
        <v>34.53</v>
      </c>
      <c r="E258" s="18">
        <f t="shared" si="12"/>
        <v>34.53</v>
      </c>
      <c r="F258" s="18">
        <f t="shared" si="13"/>
        <v>1781.4027</v>
      </c>
      <c r="G258" s="19">
        <f t="shared" si="14"/>
        <v>26588.1</v>
      </c>
      <c r="H258" s="20">
        <v>0.8</v>
      </c>
      <c r="I258" s="18">
        <f t="shared" si="15"/>
        <v>356.28054</v>
      </c>
      <c r="J258" s="1"/>
    </row>
    <row r="259" spans="2:10">
      <c r="B259" s="15" t="s">
        <v>482</v>
      </c>
      <c r="C259" s="16" t="s">
        <v>483</v>
      </c>
      <c r="D259" s="17">
        <v>12.76</v>
      </c>
      <c r="E259" s="18">
        <f t="shared" si="12"/>
        <v>12.76</v>
      </c>
      <c r="F259" s="18">
        <f t="shared" si="13"/>
        <v>658.2884</v>
      </c>
      <c r="G259" s="19">
        <f t="shared" si="14"/>
        <v>9825.2</v>
      </c>
      <c r="H259" s="20">
        <v>0.8</v>
      </c>
      <c r="I259" s="18">
        <f t="shared" si="15"/>
        <v>131.65768</v>
      </c>
      <c r="J259" s="1"/>
    </row>
    <row r="260" spans="2:10">
      <c r="B260" s="15" t="s">
        <v>484</v>
      </c>
      <c r="C260" s="16" t="s">
        <v>485</v>
      </c>
      <c r="D260" s="17">
        <v>10.35</v>
      </c>
      <c r="E260" s="18">
        <f t="shared" si="12"/>
        <v>10.35</v>
      </c>
      <c r="F260" s="18">
        <f t="shared" si="13"/>
        <v>533.9565</v>
      </c>
      <c r="G260" s="19">
        <f t="shared" si="14"/>
        <v>7969.5</v>
      </c>
      <c r="H260" s="20">
        <v>0.8</v>
      </c>
      <c r="I260" s="18">
        <f t="shared" si="15"/>
        <v>106.7913</v>
      </c>
      <c r="J260" s="1"/>
    </row>
    <row r="261" spans="2:10">
      <c r="B261" s="15" t="s">
        <v>486</v>
      </c>
      <c r="C261" s="16" t="s">
        <v>487</v>
      </c>
      <c r="D261" s="17">
        <v>10.5</v>
      </c>
      <c r="E261" s="18">
        <f t="shared" si="12"/>
        <v>10.5</v>
      </c>
      <c r="F261" s="18">
        <f t="shared" si="13"/>
        <v>541.695</v>
      </c>
      <c r="G261" s="19">
        <f t="shared" si="14"/>
        <v>8085</v>
      </c>
      <c r="H261" s="20">
        <v>0.8</v>
      </c>
      <c r="I261" s="18">
        <f t="shared" si="15"/>
        <v>108.339</v>
      </c>
      <c r="J261" s="1"/>
    </row>
    <row r="262" spans="2:10">
      <c r="B262" s="15" t="s">
        <v>488</v>
      </c>
      <c r="C262" s="16" t="s">
        <v>489</v>
      </c>
      <c r="D262" s="17">
        <v>27.18</v>
      </c>
      <c r="E262" s="18">
        <f t="shared" si="12"/>
        <v>27.18</v>
      </c>
      <c r="F262" s="18">
        <f t="shared" si="13"/>
        <v>1402.2162</v>
      </c>
      <c r="G262" s="19">
        <f t="shared" si="14"/>
        <v>20928.6</v>
      </c>
      <c r="H262" s="20">
        <v>0.8</v>
      </c>
      <c r="I262" s="18">
        <f t="shared" si="15"/>
        <v>280.44324</v>
      </c>
      <c r="J262" s="1"/>
    </row>
    <row r="263" spans="2:10">
      <c r="B263" s="15" t="s">
        <v>490</v>
      </c>
      <c r="C263" s="16" t="s">
        <v>491</v>
      </c>
      <c r="D263" s="17">
        <v>13.75</v>
      </c>
      <c r="E263" s="18">
        <f t="shared" si="12"/>
        <v>13.75</v>
      </c>
      <c r="F263" s="18">
        <f t="shared" si="13"/>
        <v>709.3625</v>
      </c>
      <c r="G263" s="19">
        <f t="shared" si="14"/>
        <v>10587.5</v>
      </c>
      <c r="H263" s="20">
        <v>0.8</v>
      </c>
      <c r="I263" s="18">
        <f t="shared" si="15"/>
        <v>141.8725</v>
      </c>
      <c r="J263" s="1"/>
    </row>
    <row r="264" spans="2:10">
      <c r="B264" s="15" t="s">
        <v>492</v>
      </c>
      <c r="C264" s="16" t="s">
        <v>493</v>
      </c>
      <c r="D264" s="17">
        <v>16.7</v>
      </c>
      <c r="E264" s="18">
        <f t="shared" si="12"/>
        <v>16.7</v>
      </c>
      <c r="F264" s="18">
        <f t="shared" si="13"/>
        <v>861.553</v>
      </c>
      <c r="G264" s="19">
        <f t="shared" si="14"/>
        <v>12859</v>
      </c>
      <c r="H264" s="20">
        <v>0.8</v>
      </c>
      <c r="I264" s="18">
        <f t="shared" si="15"/>
        <v>172.3106</v>
      </c>
      <c r="J264" s="1"/>
    </row>
    <row r="265" spans="2:10">
      <c r="B265" s="15" t="s">
        <v>494</v>
      </c>
      <c r="C265" s="16" t="s">
        <v>495</v>
      </c>
      <c r="D265" s="17">
        <v>6.69</v>
      </c>
      <c r="E265" s="18">
        <f t="shared" si="12"/>
        <v>6.69</v>
      </c>
      <c r="F265" s="18">
        <f t="shared" si="13"/>
        <v>345.1371</v>
      </c>
      <c r="G265" s="19">
        <f t="shared" si="14"/>
        <v>5151.3</v>
      </c>
      <c r="H265" s="20">
        <v>0.8</v>
      </c>
      <c r="I265" s="18">
        <f t="shared" si="15"/>
        <v>69.02742</v>
      </c>
      <c r="J265" s="1"/>
    </row>
    <row r="266" spans="2:10">
      <c r="B266" s="15" t="s">
        <v>496</v>
      </c>
      <c r="C266" s="16" t="s">
        <v>497</v>
      </c>
      <c r="D266" s="17">
        <v>27.2</v>
      </c>
      <c r="E266" s="18">
        <f t="shared" si="12"/>
        <v>27.2</v>
      </c>
      <c r="F266" s="18">
        <f t="shared" si="13"/>
        <v>1403.248</v>
      </c>
      <c r="G266" s="19">
        <f t="shared" si="14"/>
        <v>20944</v>
      </c>
      <c r="H266" s="20">
        <v>0.8</v>
      </c>
      <c r="I266" s="18">
        <f t="shared" si="15"/>
        <v>280.6496</v>
      </c>
      <c r="J266" s="1"/>
    </row>
    <row r="267" spans="2:10">
      <c r="B267" s="15" t="s">
        <v>498</v>
      </c>
      <c r="C267" s="16" t="s">
        <v>499</v>
      </c>
      <c r="D267" s="17">
        <v>12.94</v>
      </c>
      <c r="E267" s="18">
        <f t="shared" si="12"/>
        <v>12.94</v>
      </c>
      <c r="F267" s="18">
        <f t="shared" si="13"/>
        <v>667.5746</v>
      </c>
      <c r="G267" s="19">
        <f t="shared" si="14"/>
        <v>9963.8</v>
      </c>
      <c r="H267" s="20">
        <v>0.8</v>
      </c>
      <c r="I267" s="18">
        <f t="shared" si="15"/>
        <v>133.51492</v>
      </c>
      <c r="J267" s="1"/>
    </row>
    <row r="268" spans="2:10">
      <c r="B268" s="15" t="s">
        <v>500</v>
      </c>
      <c r="C268" s="16" t="s">
        <v>501</v>
      </c>
      <c r="D268" s="17">
        <v>9.57</v>
      </c>
      <c r="E268" s="18">
        <f t="shared" si="12"/>
        <v>9.57</v>
      </c>
      <c r="F268" s="18">
        <f t="shared" si="13"/>
        <v>493.7163</v>
      </c>
      <c r="G268" s="19">
        <f t="shared" si="14"/>
        <v>7368.9</v>
      </c>
      <c r="H268" s="20">
        <v>0.8</v>
      </c>
      <c r="I268" s="18">
        <f t="shared" si="15"/>
        <v>98.74326</v>
      </c>
      <c r="J268" s="1"/>
    </row>
    <row r="269" spans="2:10">
      <c r="B269" s="15" t="s">
        <v>502</v>
      </c>
      <c r="C269" s="16" t="s">
        <v>503</v>
      </c>
      <c r="D269" s="17">
        <v>6.2</v>
      </c>
      <c r="E269" s="18">
        <f t="shared" ref="E269:E332" si="16">D269</f>
        <v>6.2</v>
      </c>
      <c r="F269" s="18">
        <f t="shared" ref="F269:F332" si="17">E269*51.59</f>
        <v>319.858</v>
      </c>
      <c r="G269" s="19">
        <f t="shared" ref="G269:G332" si="18">E269*770</f>
        <v>4774</v>
      </c>
      <c r="H269" s="20">
        <v>0.8</v>
      </c>
      <c r="I269" s="18">
        <f t="shared" ref="I269:I332" si="19">F269*0.2</f>
        <v>63.9716</v>
      </c>
      <c r="J269" s="1"/>
    </row>
    <row r="270" spans="2:10">
      <c r="B270" s="15" t="s">
        <v>504</v>
      </c>
      <c r="C270" s="16" t="s">
        <v>505</v>
      </c>
      <c r="D270" s="17">
        <v>8.9</v>
      </c>
      <c r="E270" s="18">
        <f t="shared" si="16"/>
        <v>8.9</v>
      </c>
      <c r="F270" s="18">
        <f t="shared" si="17"/>
        <v>459.151</v>
      </c>
      <c r="G270" s="19">
        <f t="shared" si="18"/>
        <v>6853</v>
      </c>
      <c r="H270" s="20">
        <v>0.8</v>
      </c>
      <c r="I270" s="18">
        <f t="shared" si="19"/>
        <v>91.8302</v>
      </c>
      <c r="J270" s="1"/>
    </row>
    <row r="271" spans="2:10">
      <c r="B271" s="15" t="s">
        <v>506</v>
      </c>
      <c r="C271" s="16" t="s">
        <v>507</v>
      </c>
      <c r="D271" s="17">
        <v>6.2</v>
      </c>
      <c r="E271" s="18">
        <f t="shared" si="16"/>
        <v>6.2</v>
      </c>
      <c r="F271" s="18">
        <f t="shared" si="17"/>
        <v>319.858</v>
      </c>
      <c r="G271" s="19">
        <f t="shared" si="18"/>
        <v>4774</v>
      </c>
      <c r="H271" s="20">
        <v>0.8</v>
      </c>
      <c r="I271" s="18">
        <f t="shared" si="19"/>
        <v>63.9716</v>
      </c>
      <c r="J271" s="1"/>
    </row>
    <row r="272" spans="2:10">
      <c r="B272" s="15" t="s">
        <v>508</v>
      </c>
      <c r="C272" s="16" t="s">
        <v>509</v>
      </c>
      <c r="D272" s="17">
        <v>10.5</v>
      </c>
      <c r="E272" s="18">
        <f t="shared" si="16"/>
        <v>10.5</v>
      </c>
      <c r="F272" s="18">
        <f t="shared" si="17"/>
        <v>541.695</v>
      </c>
      <c r="G272" s="19">
        <f t="shared" si="18"/>
        <v>8085</v>
      </c>
      <c r="H272" s="20">
        <v>0.8</v>
      </c>
      <c r="I272" s="18">
        <f t="shared" si="19"/>
        <v>108.339</v>
      </c>
      <c r="J272" s="1"/>
    </row>
    <row r="273" spans="2:10">
      <c r="B273" s="15" t="s">
        <v>510</v>
      </c>
      <c r="C273" s="16" t="s">
        <v>511</v>
      </c>
      <c r="D273" s="17">
        <v>13.2</v>
      </c>
      <c r="E273" s="18">
        <f t="shared" si="16"/>
        <v>13.2</v>
      </c>
      <c r="F273" s="18">
        <f t="shared" si="17"/>
        <v>680.988</v>
      </c>
      <c r="G273" s="19">
        <f t="shared" si="18"/>
        <v>10164</v>
      </c>
      <c r="H273" s="20">
        <v>0.8</v>
      </c>
      <c r="I273" s="18">
        <f t="shared" si="19"/>
        <v>136.1976</v>
      </c>
      <c r="J273" s="1"/>
    </row>
    <row r="274" spans="2:10">
      <c r="B274" s="15" t="s">
        <v>512</v>
      </c>
      <c r="C274" s="16" t="s">
        <v>513</v>
      </c>
      <c r="D274" s="17">
        <v>7.14</v>
      </c>
      <c r="E274" s="18">
        <f t="shared" si="16"/>
        <v>7.14</v>
      </c>
      <c r="F274" s="18">
        <f t="shared" si="17"/>
        <v>368.3526</v>
      </c>
      <c r="G274" s="19">
        <f t="shared" si="18"/>
        <v>5497.8</v>
      </c>
      <c r="H274" s="20">
        <v>0.8</v>
      </c>
      <c r="I274" s="18">
        <f t="shared" si="19"/>
        <v>73.67052</v>
      </c>
      <c r="J274" s="1"/>
    </row>
    <row r="275" spans="2:10">
      <c r="B275" s="15" t="s">
        <v>514</v>
      </c>
      <c r="C275" s="16" t="s">
        <v>515</v>
      </c>
      <c r="D275" s="17">
        <v>24.99</v>
      </c>
      <c r="E275" s="18">
        <f t="shared" si="16"/>
        <v>24.99</v>
      </c>
      <c r="F275" s="18">
        <f t="shared" si="17"/>
        <v>1289.2341</v>
      </c>
      <c r="G275" s="19">
        <f t="shared" si="18"/>
        <v>19242.3</v>
      </c>
      <c r="H275" s="20">
        <v>0.8</v>
      </c>
      <c r="I275" s="18">
        <f t="shared" si="19"/>
        <v>257.84682</v>
      </c>
      <c r="J275" s="1"/>
    </row>
    <row r="276" spans="2:10">
      <c r="B276" s="15" t="s">
        <v>516</v>
      </c>
      <c r="C276" s="16" t="s">
        <v>517</v>
      </c>
      <c r="D276" s="17">
        <v>10.71</v>
      </c>
      <c r="E276" s="18">
        <f t="shared" si="16"/>
        <v>10.71</v>
      </c>
      <c r="F276" s="18">
        <f t="shared" si="17"/>
        <v>552.5289</v>
      </c>
      <c r="G276" s="19">
        <f t="shared" si="18"/>
        <v>8246.7</v>
      </c>
      <c r="H276" s="20">
        <v>0.8</v>
      </c>
      <c r="I276" s="18">
        <f t="shared" si="19"/>
        <v>110.50578</v>
      </c>
      <c r="J276" s="1"/>
    </row>
    <row r="277" spans="2:10">
      <c r="B277" s="15" t="s">
        <v>518</v>
      </c>
      <c r="C277" s="16" t="s">
        <v>519</v>
      </c>
      <c r="D277" s="17">
        <v>36.44</v>
      </c>
      <c r="E277" s="18">
        <f t="shared" si="16"/>
        <v>36.44</v>
      </c>
      <c r="F277" s="18">
        <f t="shared" si="17"/>
        <v>1879.9396</v>
      </c>
      <c r="G277" s="19">
        <f t="shared" si="18"/>
        <v>28058.8</v>
      </c>
      <c r="H277" s="20">
        <v>0.8</v>
      </c>
      <c r="I277" s="18">
        <f t="shared" si="19"/>
        <v>375.98792</v>
      </c>
      <c r="J277" s="1"/>
    </row>
    <row r="278" spans="2:10">
      <c r="B278" s="15" t="s">
        <v>520</v>
      </c>
      <c r="C278" s="16" t="s">
        <v>114</v>
      </c>
      <c r="D278" s="17">
        <v>40.67</v>
      </c>
      <c r="E278" s="18">
        <f t="shared" si="16"/>
        <v>40.67</v>
      </c>
      <c r="F278" s="18">
        <f t="shared" si="17"/>
        <v>2098.1653</v>
      </c>
      <c r="G278" s="19">
        <f t="shared" si="18"/>
        <v>31315.9</v>
      </c>
      <c r="H278" s="20">
        <v>0.8</v>
      </c>
      <c r="I278" s="18">
        <f t="shared" si="19"/>
        <v>419.63306</v>
      </c>
      <c r="J278" s="1"/>
    </row>
    <row r="279" spans="2:10">
      <c r="B279" s="15" t="s">
        <v>521</v>
      </c>
      <c r="C279" s="16" t="s">
        <v>522</v>
      </c>
      <c r="D279" s="17">
        <v>13.11</v>
      </c>
      <c r="E279" s="18">
        <f t="shared" si="16"/>
        <v>13.11</v>
      </c>
      <c r="F279" s="18">
        <f t="shared" si="17"/>
        <v>676.3449</v>
      </c>
      <c r="G279" s="19">
        <f t="shared" si="18"/>
        <v>10094.7</v>
      </c>
      <c r="H279" s="20">
        <v>0.8</v>
      </c>
      <c r="I279" s="18">
        <f t="shared" si="19"/>
        <v>135.26898</v>
      </c>
      <c r="J279" s="1"/>
    </row>
    <row r="280" spans="2:10">
      <c r="B280" s="15" t="s">
        <v>523</v>
      </c>
      <c r="C280" s="16" t="s">
        <v>524</v>
      </c>
      <c r="D280" s="17">
        <v>15.9</v>
      </c>
      <c r="E280" s="18">
        <f t="shared" si="16"/>
        <v>15.9</v>
      </c>
      <c r="F280" s="18">
        <f t="shared" si="17"/>
        <v>820.281</v>
      </c>
      <c r="G280" s="19">
        <f t="shared" si="18"/>
        <v>12243</v>
      </c>
      <c r="H280" s="20">
        <v>0.8</v>
      </c>
      <c r="I280" s="18">
        <f t="shared" si="19"/>
        <v>164.0562</v>
      </c>
      <c r="J280" s="1"/>
    </row>
    <row r="281" spans="2:10">
      <c r="B281" s="15" t="s">
        <v>525</v>
      </c>
      <c r="C281" s="16" t="s">
        <v>526</v>
      </c>
      <c r="D281" s="17">
        <v>11.87</v>
      </c>
      <c r="E281" s="18">
        <f t="shared" si="16"/>
        <v>11.87</v>
      </c>
      <c r="F281" s="18">
        <f t="shared" si="17"/>
        <v>612.3733</v>
      </c>
      <c r="G281" s="19">
        <f t="shared" si="18"/>
        <v>9139.9</v>
      </c>
      <c r="H281" s="20">
        <v>0.8</v>
      </c>
      <c r="I281" s="18">
        <f t="shared" si="19"/>
        <v>122.47466</v>
      </c>
      <c r="J281" s="1"/>
    </row>
    <row r="282" spans="2:10">
      <c r="B282" s="15" t="s">
        <v>527</v>
      </c>
      <c r="C282" s="16" t="s">
        <v>292</v>
      </c>
      <c r="D282" s="17">
        <v>8.42</v>
      </c>
      <c r="E282" s="18">
        <f t="shared" si="16"/>
        <v>8.42</v>
      </c>
      <c r="F282" s="18">
        <f t="shared" si="17"/>
        <v>434.3878</v>
      </c>
      <c r="G282" s="19">
        <f t="shared" si="18"/>
        <v>6483.4</v>
      </c>
      <c r="H282" s="20">
        <v>0.8</v>
      </c>
      <c r="I282" s="18">
        <f t="shared" si="19"/>
        <v>86.87756</v>
      </c>
      <c r="J282" s="1"/>
    </row>
    <row r="283" spans="2:10">
      <c r="B283" s="15" t="s">
        <v>528</v>
      </c>
      <c r="C283" s="16" t="s">
        <v>529</v>
      </c>
      <c r="D283" s="17">
        <v>7.14</v>
      </c>
      <c r="E283" s="18">
        <f t="shared" si="16"/>
        <v>7.14</v>
      </c>
      <c r="F283" s="18">
        <f t="shared" si="17"/>
        <v>368.3526</v>
      </c>
      <c r="G283" s="19">
        <f t="shared" si="18"/>
        <v>5497.8</v>
      </c>
      <c r="H283" s="20">
        <v>0.8</v>
      </c>
      <c r="I283" s="18">
        <f t="shared" si="19"/>
        <v>73.67052</v>
      </c>
      <c r="J283" s="1"/>
    </row>
    <row r="284" spans="2:10">
      <c r="B284" s="15" t="s">
        <v>530</v>
      </c>
      <c r="C284" s="16" t="s">
        <v>531</v>
      </c>
      <c r="D284" s="17">
        <v>21.42</v>
      </c>
      <c r="E284" s="18">
        <f t="shared" si="16"/>
        <v>21.42</v>
      </c>
      <c r="F284" s="18">
        <f t="shared" si="17"/>
        <v>1105.0578</v>
      </c>
      <c r="G284" s="19">
        <f t="shared" si="18"/>
        <v>16493.4</v>
      </c>
      <c r="H284" s="20">
        <v>0.8</v>
      </c>
      <c r="I284" s="18">
        <f t="shared" si="19"/>
        <v>221.01156</v>
      </c>
      <c r="J284" s="1"/>
    </row>
    <row r="285" spans="2:10">
      <c r="B285" s="15" t="s">
        <v>532</v>
      </c>
      <c r="C285" s="16" t="s">
        <v>533</v>
      </c>
      <c r="D285" s="17">
        <v>15.72</v>
      </c>
      <c r="E285" s="18">
        <f t="shared" si="16"/>
        <v>15.72</v>
      </c>
      <c r="F285" s="18">
        <f t="shared" si="17"/>
        <v>810.9948</v>
      </c>
      <c r="G285" s="19">
        <f t="shared" si="18"/>
        <v>12104.4</v>
      </c>
      <c r="H285" s="20">
        <v>0.8</v>
      </c>
      <c r="I285" s="18">
        <f t="shared" si="19"/>
        <v>162.19896</v>
      </c>
      <c r="J285" s="1"/>
    </row>
    <row r="286" spans="2:10">
      <c r="B286" s="15" t="s">
        <v>534</v>
      </c>
      <c r="C286" s="16" t="s">
        <v>535</v>
      </c>
      <c r="D286" s="17">
        <v>7.14</v>
      </c>
      <c r="E286" s="18">
        <f t="shared" si="16"/>
        <v>7.14</v>
      </c>
      <c r="F286" s="18">
        <f t="shared" si="17"/>
        <v>368.3526</v>
      </c>
      <c r="G286" s="19">
        <f t="shared" si="18"/>
        <v>5497.8</v>
      </c>
      <c r="H286" s="20">
        <v>0.8</v>
      </c>
      <c r="I286" s="18">
        <f t="shared" si="19"/>
        <v>73.67052</v>
      </c>
      <c r="J286" s="1"/>
    </row>
    <row r="287" spans="2:10">
      <c r="B287" s="15" t="s">
        <v>536</v>
      </c>
      <c r="C287" s="16" t="s">
        <v>537</v>
      </c>
      <c r="D287" s="17">
        <v>8.72</v>
      </c>
      <c r="E287" s="18">
        <f t="shared" si="16"/>
        <v>8.72</v>
      </c>
      <c r="F287" s="18">
        <f t="shared" si="17"/>
        <v>449.8648</v>
      </c>
      <c r="G287" s="19">
        <f t="shared" si="18"/>
        <v>6714.4</v>
      </c>
      <c r="H287" s="20">
        <v>0.8</v>
      </c>
      <c r="I287" s="18">
        <f t="shared" si="19"/>
        <v>89.97296</v>
      </c>
      <c r="J287" s="1"/>
    </row>
    <row r="288" spans="2:10">
      <c r="B288" s="15" t="s">
        <v>538</v>
      </c>
      <c r="C288" s="16" t="s">
        <v>539</v>
      </c>
      <c r="D288" s="17">
        <v>14.28</v>
      </c>
      <c r="E288" s="18">
        <f t="shared" si="16"/>
        <v>14.28</v>
      </c>
      <c r="F288" s="18">
        <f t="shared" si="17"/>
        <v>736.7052</v>
      </c>
      <c r="G288" s="19">
        <f t="shared" si="18"/>
        <v>10995.6</v>
      </c>
      <c r="H288" s="20">
        <v>0.8</v>
      </c>
      <c r="I288" s="18">
        <f t="shared" si="19"/>
        <v>147.34104</v>
      </c>
      <c r="J288" s="1"/>
    </row>
    <row r="289" spans="2:10">
      <c r="B289" s="15" t="s">
        <v>540</v>
      </c>
      <c r="C289" s="16" t="s">
        <v>541</v>
      </c>
      <c r="D289" s="17">
        <v>16.03</v>
      </c>
      <c r="E289" s="18">
        <f t="shared" si="16"/>
        <v>16.03</v>
      </c>
      <c r="F289" s="18">
        <f t="shared" si="17"/>
        <v>826.9877</v>
      </c>
      <c r="G289" s="19">
        <f t="shared" si="18"/>
        <v>12343.1</v>
      </c>
      <c r="H289" s="20">
        <v>0.8</v>
      </c>
      <c r="I289" s="18">
        <f t="shared" si="19"/>
        <v>165.39754</v>
      </c>
      <c r="J289" s="1"/>
    </row>
    <row r="290" spans="2:10">
      <c r="B290" s="15" t="s">
        <v>542</v>
      </c>
      <c r="C290" s="16" t="s">
        <v>543</v>
      </c>
      <c r="D290" s="17">
        <v>18.83</v>
      </c>
      <c r="E290" s="18">
        <f t="shared" si="16"/>
        <v>18.83</v>
      </c>
      <c r="F290" s="18">
        <f t="shared" si="17"/>
        <v>971.4397</v>
      </c>
      <c r="G290" s="19">
        <f t="shared" si="18"/>
        <v>14499.1</v>
      </c>
      <c r="H290" s="20">
        <v>0.8</v>
      </c>
      <c r="I290" s="18">
        <f t="shared" si="19"/>
        <v>194.28794</v>
      </c>
      <c r="J290" s="1"/>
    </row>
    <row r="291" spans="2:10">
      <c r="B291" s="15" t="s">
        <v>544</v>
      </c>
      <c r="C291" s="16" t="s">
        <v>545</v>
      </c>
      <c r="D291" s="17">
        <v>14.13</v>
      </c>
      <c r="E291" s="18">
        <f t="shared" si="16"/>
        <v>14.13</v>
      </c>
      <c r="F291" s="18">
        <f t="shared" si="17"/>
        <v>728.9667</v>
      </c>
      <c r="G291" s="19">
        <f t="shared" si="18"/>
        <v>10880.1</v>
      </c>
      <c r="H291" s="20">
        <v>0.8</v>
      </c>
      <c r="I291" s="18">
        <f t="shared" si="19"/>
        <v>145.79334</v>
      </c>
      <c r="J291" s="1"/>
    </row>
    <row r="292" spans="2:10">
      <c r="B292" s="15" t="s">
        <v>546</v>
      </c>
      <c r="C292" s="16" t="s">
        <v>547</v>
      </c>
      <c r="D292" s="17">
        <v>43.66</v>
      </c>
      <c r="E292" s="18">
        <f t="shared" si="16"/>
        <v>43.66</v>
      </c>
      <c r="F292" s="18">
        <f t="shared" si="17"/>
        <v>2252.4194</v>
      </c>
      <c r="G292" s="19">
        <f t="shared" si="18"/>
        <v>33618.2</v>
      </c>
      <c r="H292" s="20">
        <v>0.8</v>
      </c>
      <c r="I292" s="18">
        <f t="shared" si="19"/>
        <v>450.48388</v>
      </c>
      <c r="J292" s="1"/>
    </row>
    <row r="293" spans="2:10">
      <c r="B293" s="15" t="s">
        <v>548</v>
      </c>
      <c r="C293" s="16" t="s">
        <v>549</v>
      </c>
      <c r="D293" s="17">
        <v>40</v>
      </c>
      <c r="E293" s="18">
        <f t="shared" si="16"/>
        <v>40</v>
      </c>
      <c r="F293" s="18">
        <f t="shared" si="17"/>
        <v>2063.6</v>
      </c>
      <c r="G293" s="19">
        <f t="shared" si="18"/>
        <v>30800</v>
      </c>
      <c r="H293" s="20">
        <v>0.8</v>
      </c>
      <c r="I293" s="18">
        <f t="shared" si="19"/>
        <v>412.72</v>
      </c>
      <c r="J293" s="1"/>
    </row>
    <row r="294" spans="2:10">
      <c r="B294" s="15" t="s">
        <v>550</v>
      </c>
      <c r="C294" s="16" t="s">
        <v>551</v>
      </c>
      <c r="D294" s="17">
        <v>17.03</v>
      </c>
      <c r="E294" s="18">
        <f t="shared" si="16"/>
        <v>17.03</v>
      </c>
      <c r="F294" s="18">
        <f t="shared" si="17"/>
        <v>878.5777</v>
      </c>
      <c r="G294" s="19">
        <f t="shared" si="18"/>
        <v>13113.1</v>
      </c>
      <c r="H294" s="20">
        <v>0.8</v>
      </c>
      <c r="I294" s="18">
        <f t="shared" si="19"/>
        <v>175.71554</v>
      </c>
      <c r="J294" s="1"/>
    </row>
    <row r="295" spans="2:10">
      <c r="B295" s="15" t="s">
        <v>552</v>
      </c>
      <c r="C295" s="16" t="s">
        <v>553</v>
      </c>
      <c r="D295" s="17">
        <v>17.85</v>
      </c>
      <c r="E295" s="18">
        <f t="shared" si="16"/>
        <v>17.85</v>
      </c>
      <c r="F295" s="18">
        <f t="shared" si="17"/>
        <v>920.8815</v>
      </c>
      <c r="G295" s="19">
        <f t="shared" si="18"/>
        <v>13744.5</v>
      </c>
      <c r="H295" s="20">
        <v>0.8</v>
      </c>
      <c r="I295" s="18">
        <f t="shared" si="19"/>
        <v>184.1763</v>
      </c>
      <c r="J295" s="1"/>
    </row>
    <row r="296" spans="2:10">
      <c r="B296" s="15" t="s">
        <v>554</v>
      </c>
      <c r="C296" s="16" t="s">
        <v>555</v>
      </c>
      <c r="D296" s="17">
        <v>20.25</v>
      </c>
      <c r="E296" s="18">
        <f t="shared" si="16"/>
        <v>20.25</v>
      </c>
      <c r="F296" s="18">
        <f t="shared" si="17"/>
        <v>1044.6975</v>
      </c>
      <c r="G296" s="19">
        <f t="shared" si="18"/>
        <v>15592.5</v>
      </c>
      <c r="H296" s="20">
        <v>0.8</v>
      </c>
      <c r="I296" s="18">
        <f t="shared" si="19"/>
        <v>208.9395</v>
      </c>
      <c r="J296" s="1"/>
    </row>
    <row r="297" spans="2:10">
      <c r="B297" s="15" t="s">
        <v>556</v>
      </c>
      <c r="C297" s="16" t="s">
        <v>557</v>
      </c>
      <c r="D297" s="17">
        <v>14.28</v>
      </c>
      <c r="E297" s="18">
        <f t="shared" si="16"/>
        <v>14.28</v>
      </c>
      <c r="F297" s="18">
        <f t="shared" si="17"/>
        <v>736.7052</v>
      </c>
      <c r="G297" s="19">
        <f t="shared" si="18"/>
        <v>10995.6</v>
      </c>
      <c r="H297" s="20">
        <v>0.8</v>
      </c>
      <c r="I297" s="18">
        <f t="shared" si="19"/>
        <v>147.34104</v>
      </c>
      <c r="J297" s="1"/>
    </row>
    <row r="298" spans="2:10">
      <c r="B298" s="15" t="s">
        <v>558</v>
      </c>
      <c r="C298" s="16" t="s">
        <v>284</v>
      </c>
      <c r="D298" s="17">
        <v>10.71</v>
      </c>
      <c r="E298" s="18">
        <f t="shared" si="16"/>
        <v>10.71</v>
      </c>
      <c r="F298" s="18">
        <f t="shared" si="17"/>
        <v>552.5289</v>
      </c>
      <c r="G298" s="19">
        <f t="shared" si="18"/>
        <v>8246.7</v>
      </c>
      <c r="H298" s="20">
        <v>0.8</v>
      </c>
      <c r="I298" s="18">
        <f t="shared" si="19"/>
        <v>110.50578</v>
      </c>
      <c r="J298" s="1"/>
    </row>
    <row r="299" spans="2:10">
      <c r="B299" s="15" t="s">
        <v>559</v>
      </c>
      <c r="C299" s="16" t="s">
        <v>560</v>
      </c>
      <c r="D299" s="17">
        <v>21.48</v>
      </c>
      <c r="E299" s="18">
        <f t="shared" si="16"/>
        <v>21.48</v>
      </c>
      <c r="F299" s="18">
        <f t="shared" si="17"/>
        <v>1108.1532</v>
      </c>
      <c r="G299" s="19">
        <f t="shared" si="18"/>
        <v>16539.6</v>
      </c>
      <c r="H299" s="20">
        <v>0.8</v>
      </c>
      <c r="I299" s="18">
        <f t="shared" si="19"/>
        <v>221.63064</v>
      </c>
      <c r="J299" s="1"/>
    </row>
    <row r="300" spans="2:10">
      <c r="B300" s="15" t="s">
        <v>561</v>
      </c>
      <c r="C300" s="25" t="s">
        <v>562</v>
      </c>
      <c r="D300" s="17">
        <v>16.68</v>
      </c>
      <c r="E300" s="18">
        <f t="shared" si="16"/>
        <v>16.68</v>
      </c>
      <c r="F300" s="18">
        <f t="shared" si="17"/>
        <v>860.5212</v>
      </c>
      <c r="G300" s="19">
        <f t="shared" si="18"/>
        <v>12843.6</v>
      </c>
      <c r="H300" s="20">
        <v>0.8</v>
      </c>
      <c r="I300" s="18">
        <f t="shared" si="19"/>
        <v>172.10424</v>
      </c>
      <c r="J300" s="1"/>
    </row>
    <row r="301" spans="2:10">
      <c r="B301" s="15" t="s">
        <v>563</v>
      </c>
      <c r="C301" s="16" t="s">
        <v>564</v>
      </c>
      <c r="D301" s="17">
        <v>16.57</v>
      </c>
      <c r="E301" s="18">
        <f t="shared" si="16"/>
        <v>16.57</v>
      </c>
      <c r="F301" s="18">
        <f t="shared" si="17"/>
        <v>854.8463</v>
      </c>
      <c r="G301" s="19">
        <f t="shared" si="18"/>
        <v>12758.9</v>
      </c>
      <c r="H301" s="20">
        <v>0.8</v>
      </c>
      <c r="I301" s="18">
        <f t="shared" si="19"/>
        <v>170.96926</v>
      </c>
      <c r="J301" s="1"/>
    </row>
    <row r="302" spans="2:10">
      <c r="B302" s="15" t="s">
        <v>565</v>
      </c>
      <c r="C302" s="16" t="s">
        <v>566</v>
      </c>
      <c r="D302" s="17">
        <v>6.33</v>
      </c>
      <c r="E302" s="18">
        <f t="shared" si="16"/>
        <v>6.33</v>
      </c>
      <c r="F302" s="18">
        <f t="shared" si="17"/>
        <v>326.5647</v>
      </c>
      <c r="G302" s="19">
        <f t="shared" si="18"/>
        <v>4874.1</v>
      </c>
      <c r="H302" s="20">
        <v>0.8</v>
      </c>
      <c r="I302" s="18">
        <f t="shared" si="19"/>
        <v>65.31294</v>
      </c>
      <c r="J302" s="1"/>
    </row>
    <row r="303" spans="2:10">
      <c r="B303" s="15" t="s">
        <v>567</v>
      </c>
      <c r="C303" s="16" t="s">
        <v>568</v>
      </c>
      <c r="D303" s="17">
        <v>9.53</v>
      </c>
      <c r="E303" s="18">
        <f t="shared" si="16"/>
        <v>9.53</v>
      </c>
      <c r="F303" s="18">
        <f t="shared" si="17"/>
        <v>491.6527</v>
      </c>
      <c r="G303" s="19">
        <f t="shared" si="18"/>
        <v>7338.1</v>
      </c>
      <c r="H303" s="20">
        <v>0.8</v>
      </c>
      <c r="I303" s="18">
        <f t="shared" si="19"/>
        <v>98.33054</v>
      </c>
      <c r="J303" s="1"/>
    </row>
    <row r="304" spans="2:10">
      <c r="B304" s="15" t="s">
        <v>569</v>
      </c>
      <c r="C304" s="16" t="s">
        <v>570</v>
      </c>
      <c r="D304" s="17">
        <v>34.59</v>
      </c>
      <c r="E304" s="18">
        <f t="shared" si="16"/>
        <v>34.59</v>
      </c>
      <c r="F304" s="18">
        <f t="shared" si="17"/>
        <v>1784.4981</v>
      </c>
      <c r="G304" s="19">
        <f t="shared" si="18"/>
        <v>26634.3</v>
      </c>
      <c r="H304" s="20">
        <v>0.8</v>
      </c>
      <c r="I304" s="18">
        <f t="shared" si="19"/>
        <v>356.89962</v>
      </c>
      <c r="J304" s="1"/>
    </row>
    <row r="305" spans="2:10">
      <c r="B305" s="15" t="s">
        <v>571</v>
      </c>
      <c r="C305" s="16" t="s">
        <v>572</v>
      </c>
      <c r="D305" s="17">
        <v>5.97</v>
      </c>
      <c r="E305" s="18">
        <f t="shared" si="16"/>
        <v>5.97</v>
      </c>
      <c r="F305" s="18">
        <f t="shared" si="17"/>
        <v>307.9923</v>
      </c>
      <c r="G305" s="19">
        <f t="shared" si="18"/>
        <v>4596.9</v>
      </c>
      <c r="H305" s="20">
        <v>0.8</v>
      </c>
      <c r="I305" s="18">
        <f t="shared" si="19"/>
        <v>61.59846</v>
      </c>
      <c r="J305" s="1"/>
    </row>
    <row r="306" spans="2:10">
      <c r="B306" s="15" t="s">
        <v>573</v>
      </c>
      <c r="C306" s="16" t="s">
        <v>574</v>
      </c>
      <c r="D306" s="17">
        <v>8.37</v>
      </c>
      <c r="E306" s="18">
        <f t="shared" si="16"/>
        <v>8.37</v>
      </c>
      <c r="F306" s="18">
        <f t="shared" si="17"/>
        <v>431.8083</v>
      </c>
      <c r="G306" s="19">
        <f t="shared" si="18"/>
        <v>6444.9</v>
      </c>
      <c r="H306" s="20">
        <v>0.8</v>
      </c>
      <c r="I306" s="18">
        <f t="shared" si="19"/>
        <v>86.36166</v>
      </c>
      <c r="J306" s="1"/>
    </row>
    <row r="307" spans="2:10">
      <c r="B307" s="15" t="s">
        <v>575</v>
      </c>
      <c r="C307" s="16" t="s">
        <v>576</v>
      </c>
      <c r="D307" s="17">
        <v>9.54</v>
      </c>
      <c r="E307" s="18">
        <f t="shared" si="16"/>
        <v>9.54</v>
      </c>
      <c r="F307" s="18">
        <f t="shared" si="17"/>
        <v>492.1686</v>
      </c>
      <c r="G307" s="19">
        <f t="shared" si="18"/>
        <v>7345.8</v>
      </c>
      <c r="H307" s="20">
        <v>0.8</v>
      </c>
      <c r="I307" s="18">
        <f t="shared" si="19"/>
        <v>98.43372</v>
      </c>
      <c r="J307" s="1"/>
    </row>
    <row r="308" spans="2:10">
      <c r="B308" s="15" t="s">
        <v>577</v>
      </c>
      <c r="C308" s="16" t="s">
        <v>578</v>
      </c>
      <c r="D308" s="17">
        <v>19.08</v>
      </c>
      <c r="E308" s="18">
        <f t="shared" si="16"/>
        <v>19.08</v>
      </c>
      <c r="F308" s="18">
        <f t="shared" si="17"/>
        <v>984.3372</v>
      </c>
      <c r="G308" s="19">
        <f t="shared" si="18"/>
        <v>14691.6</v>
      </c>
      <c r="H308" s="20">
        <v>0.8</v>
      </c>
      <c r="I308" s="18">
        <f t="shared" si="19"/>
        <v>196.86744</v>
      </c>
      <c r="J308" s="1"/>
    </row>
    <row r="309" spans="2:10">
      <c r="B309" s="15" t="s">
        <v>579</v>
      </c>
      <c r="C309" s="16" t="s">
        <v>580</v>
      </c>
      <c r="D309" s="17">
        <v>3.57</v>
      </c>
      <c r="E309" s="18">
        <f t="shared" si="16"/>
        <v>3.57</v>
      </c>
      <c r="F309" s="18">
        <f t="shared" si="17"/>
        <v>184.1763</v>
      </c>
      <c r="G309" s="19">
        <f t="shared" si="18"/>
        <v>2748.9</v>
      </c>
      <c r="H309" s="20">
        <v>0.8</v>
      </c>
      <c r="I309" s="18">
        <f t="shared" si="19"/>
        <v>36.83526</v>
      </c>
      <c r="J309" s="1"/>
    </row>
    <row r="310" spans="2:10">
      <c r="B310" s="15" t="s">
        <v>581</v>
      </c>
      <c r="C310" s="16" t="s">
        <v>582</v>
      </c>
      <c r="D310" s="17">
        <v>16.24</v>
      </c>
      <c r="E310" s="18">
        <f t="shared" si="16"/>
        <v>16.24</v>
      </c>
      <c r="F310" s="18">
        <f t="shared" si="17"/>
        <v>837.8216</v>
      </c>
      <c r="G310" s="19">
        <f t="shared" si="18"/>
        <v>12504.8</v>
      </c>
      <c r="H310" s="20">
        <v>0.8</v>
      </c>
      <c r="I310" s="18">
        <f t="shared" si="19"/>
        <v>167.56432</v>
      </c>
      <c r="J310" s="1"/>
    </row>
    <row r="311" spans="2:10">
      <c r="B311" s="15" t="s">
        <v>583</v>
      </c>
      <c r="C311" s="16" t="s">
        <v>584</v>
      </c>
      <c r="D311" s="17">
        <v>8.1</v>
      </c>
      <c r="E311" s="18">
        <f t="shared" si="16"/>
        <v>8.1</v>
      </c>
      <c r="F311" s="18">
        <f t="shared" si="17"/>
        <v>417.879</v>
      </c>
      <c r="G311" s="19">
        <f t="shared" si="18"/>
        <v>6237</v>
      </c>
      <c r="H311" s="20">
        <v>0.8</v>
      </c>
      <c r="I311" s="18">
        <f t="shared" si="19"/>
        <v>83.5758</v>
      </c>
      <c r="J311" s="1"/>
    </row>
    <row r="312" spans="2:10">
      <c r="B312" s="15" t="s">
        <v>585</v>
      </c>
      <c r="C312" s="16" t="s">
        <v>586</v>
      </c>
      <c r="D312" s="17">
        <v>8.38</v>
      </c>
      <c r="E312" s="18">
        <f t="shared" si="16"/>
        <v>8.38</v>
      </c>
      <c r="F312" s="18">
        <f t="shared" si="17"/>
        <v>432.3242</v>
      </c>
      <c r="G312" s="19">
        <f t="shared" si="18"/>
        <v>6452.6</v>
      </c>
      <c r="H312" s="20">
        <v>0.8</v>
      </c>
      <c r="I312" s="18">
        <f t="shared" si="19"/>
        <v>86.46484</v>
      </c>
      <c r="J312" s="1"/>
    </row>
    <row r="313" spans="2:10">
      <c r="B313" s="15" t="s">
        <v>587</v>
      </c>
      <c r="C313" s="16" t="s">
        <v>588</v>
      </c>
      <c r="D313" s="17">
        <v>17.05</v>
      </c>
      <c r="E313" s="18">
        <f t="shared" si="16"/>
        <v>17.05</v>
      </c>
      <c r="F313" s="18">
        <f t="shared" si="17"/>
        <v>879.6095</v>
      </c>
      <c r="G313" s="19">
        <f t="shared" si="18"/>
        <v>13128.5</v>
      </c>
      <c r="H313" s="20">
        <v>0.8</v>
      </c>
      <c r="I313" s="18">
        <f t="shared" si="19"/>
        <v>175.9219</v>
      </c>
      <c r="J313" s="1"/>
    </row>
    <row r="314" spans="2:10">
      <c r="B314" s="15" t="s">
        <v>589</v>
      </c>
      <c r="C314" s="16" t="s">
        <v>590</v>
      </c>
      <c r="D314" s="17">
        <v>25.15</v>
      </c>
      <c r="E314" s="18">
        <f t="shared" si="16"/>
        <v>25.15</v>
      </c>
      <c r="F314" s="18">
        <f t="shared" si="17"/>
        <v>1297.4885</v>
      </c>
      <c r="G314" s="19">
        <f t="shared" si="18"/>
        <v>19365.5</v>
      </c>
      <c r="H314" s="20">
        <v>0.8</v>
      </c>
      <c r="I314" s="18">
        <f t="shared" si="19"/>
        <v>259.4977</v>
      </c>
      <c r="J314" s="1"/>
    </row>
    <row r="315" spans="2:10">
      <c r="B315" s="15" t="s">
        <v>591</v>
      </c>
      <c r="C315" s="16" t="s">
        <v>268</v>
      </c>
      <c r="D315" s="17">
        <v>12.4</v>
      </c>
      <c r="E315" s="18">
        <f t="shared" si="16"/>
        <v>12.4</v>
      </c>
      <c r="F315" s="18">
        <f t="shared" si="17"/>
        <v>639.716</v>
      </c>
      <c r="G315" s="19">
        <f t="shared" si="18"/>
        <v>9548</v>
      </c>
      <c r="H315" s="20">
        <v>0.8</v>
      </c>
      <c r="I315" s="18">
        <f t="shared" si="19"/>
        <v>127.9432</v>
      </c>
      <c r="J315" s="1"/>
    </row>
    <row r="316" spans="2:10">
      <c r="B316" s="15" t="s">
        <v>592</v>
      </c>
      <c r="C316" s="16" t="s">
        <v>593</v>
      </c>
      <c r="D316" s="17">
        <v>21.71</v>
      </c>
      <c r="E316" s="18">
        <f t="shared" si="16"/>
        <v>21.71</v>
      </c>
      <c r="F316" s="18">
        <f t="shared" si="17"/>
        <v>1120.0189</v>
      </c>
      <c r="G316" s="19">
        <f t="shared" si="18"/>
        <v>16716.7</v>
      </c>
      <c r="H316" s="20">
        <v>0.8</v>
      </c>
      <c r="I316" s="18">
        <f t="shared" si="19"/>
        <v>224.00378</v>
      </c>
      <c r="J316" s="1"/>
    </row>
    <row r="317" spans="2:10">
      <c r="B317" s="15" t="s">
        <v>594</v>
      </c>
      <c r="C317" s="16" t="s">
        <v>595</v>
      </c>
      <c r="D317" s="17">
        <v>18.88</v>
      </c>
      <c r="E317" s="18">
        <f t="shared" si="16"/>
        <v>18.88</v>
      </c>
      <c r="F317" s="18">
        <f t="shared" si="17"/>
        <v>974.0192</v>
      </c>
      <c r="G317" s="19">
        <f t="shared" si="18"/>
        <v>14537.6</v>
      </c>
      <c r="H317" s="20">
        <v>0.8</v>
      </c>
      <c r="I317" s="18">
        <f t="shared" si="19"/>
        <v>194.80384</v>
      </c>
      <c r="J317" s="1"/>
    </row>
    <row r="318" spans="2:10">
      <c r="B318" s="15" t="s">
        <v>596</v>
      </c>
      <c r="C318" s="16" t="s">
        <v>41</v>
      </c>
      <c r="D318" s="17">
        <v>50</v>
      </c>
      <c r="E318" s="18">
        <f t="shared" si="16"/>
        <v>50</v>
      </c>
      <c r="F318" s="18">
        <f t="shared" si="17"/>
        <v>2579.5</v>
      </c>
      <c r="G318" s="19">
        <f t="shared" si="18"/>
        <v>38500</v>
      </c>
      <c r="H318" s="20">
        <v>0.8</v>
      </c>
      <c r="I318" s="18">
        <f t="shared" si="19"/>
        <v>515.9</v>
      </c>
      <c r="J318" s="1"/>
    </row>
    <row r="319" spans="2:10">
      <c r="B319" s="15" t="s">
        <v>597</v>
      </c>
      <c r="C319" s="16" t="s">
        <v>456</v>
      </c>
      <c r="D319" s="17">
        <v>24.93</v>
      </c>
      <c r="E319" s="18">
        <f t="shared" si="16"/>
        <v>24.93</v>
      </c>
      <c r="F319" s="18">
        <f t="shared" si="17"/>
        <v>1286.1387</v>
      </c>
      <c r="G319" s="19">
        <f t="shared" si="18"/>
        <v>19196.1</v>
      </c>
      <c r="H319" s="20">
        <v>0.8</v>
      </c>
      <c r="I319" s="18">
        <f t="shared" si="19"/>
        <v>257.22774</v>
      </c>
      <c r="J319" s="1"/>
    </row>
    <row r="320" spans="2:10">
      <c r="B320" s="15" t="s">
        <v>598</v>
      </c>
      <c r="C320" s="16" t="s">
        <v>599</v>
      </c>
      <c r="D320" s="17">
        <v>16.8</v>
      </c>
      <c r="E320" s="18">
        <f t="shared" si="16"/>
        <v>16.8</v>
      </c>
      <c r="F320" s="18">
        <f t="shared" si="17"/>
        <v>866.712</v>
      </c>
      <c r="G320" s="19">
        <f t="shared" si="18"/>
        <v>12936</v>
      </c>
      <c r="H320" s="20">
        <v>0.8</v>
      </c>
      <c r="I320" s="18">
        <f t="shared" si="19"/>
        <v>173.3424</v>
      </c>
      <c r="J320" s="1"/>
    </row>
    <row r="321" spans="2:10">
      <c r="B321" s="15" t="s">
        <v>600</v>
      </c>
      <c r="C321" s="16" t="s">
        <v>27</v>
      </c>
      <c r="D321" s="17">
        <v>7.83</v>
      </c>
      <c r="E321" s="18">
        <f t="shared" si="16"/>
        <v>7.83</v>
      </c>
      <c r="F321" s="18">
        <f t="shared" si="17"/>
        <v>403.9497</v>
      </c>
      <c r="G321" s="19">
        <f t="shared" si="18"/>
        <v>6029.1</v>
      </c>
      <c r="H321" s="20">
        <v>0.8</v>
      </c>
      <c r="I321" s="18">
        <f t="shared" si="19"/>
        <v>80.78994</v>
      </c>
      <c r="J321" s="1"/>
    </row>
    <row r="322" spans="2:10">
      <c r="B322" s="15" t="s">
        <v>601</v>
      </c>
      <c r="C322" s="26" t="s">
        <v>602</v>
      </c>
      <c r="D322" s="17">
        <v>15.9</v>
      </c>
      <c r="E322" s="18">
        <f t="shared" si="16"/>
        <v>15.9</v>
      </c>
      <c r="F322" s="18">
        <f t="shared" si="17"/>
        <v>820.281</v>
      </c>
      <c r="G322" s="19">
        <f t="shared" si="18"/>
        <v>12243</v>
      </c>
      <c r="H322" s="20">
        <v>0.8</v>
      </c>
      <c r="I322" s="18">
        <f t="shared" si="19"/>
        <v>164.0562</v>
      </c>
      <c r="J322" s="1"/>
    </row>
    <row r="323" spans="2:10">
      <c r="B323" s="15" t="s">
        <v>603</v>
      </c>
      <c r="C323" s="15" t="s">
        <v>604</v>
      </c>
      <c r="D323" s="27">
        <v>13.44</v>
      </c>
      <c r="E323" s="18">
        <f t="shared" si="16"/>
        <v>13.44</v>
      </c>
      <c r="F323" s="18">
        <f t="shared" si="17"/>
        <v>693.3696</v>
      </c>
      <c r="G323" s="19">
        <f t="shared" si="18"/>
        <v>10348.8</v>
      </c>
      <c r="H323" s="20">
        <v>0.8</v>
      </c>
      <c r="I323" s="18">
        <f t="shared" si="19"/>
        <v>138.67392</v>
      </c>
      <c r="J323" s="1"/>
    </row>
    <row r="324" spans="2:10">
      <c r="B324" s="15" t="s">
        <v>605</v>
      </c>
      <c r="C324" s="25" t="s">
        <v>606</v>
      </c>
      <c r="D324" s="17">
        <v>13.44</v>
      </c>
      <c r="E324" s="18">
        <f t="shared" si="16"/>
        <v>13.44</v>
      </c>
      <c r="F324" s="18">
        <f t="shared" si="17"/>
        <v>693.3696</v>
      </c>
      <c r="G324" s="19">
        <f t="shared" si="18"/>
        <v>10348.8</v>
      </c>
      <c r="H324" s="20">
        <v>0.8</v>
      </c>
      <c r="I324" s="18">
        <f t="shared" si="19"/>
        <v>138.67392</v>
      </c>
      <c r="J324" s="1"/>
    </row>
    <row r="325" spans="2:10">
      <c r="B325" s="15" t="s">
        <v>607</v>
      </c>
      <c r="C325" s="16" t="s">
        <v>608</v>
      </c>
      <c r="D325" s="17">
        <v>13.44</v>
      </c>
      <c r="E325" s="18">
        <f t="shared" si="16"/>
        <v>13.44</v>
      </c>
      <c r="F325" s="18">
        <f t="shared" si="17"/>
        <v>693.3696</v>
      </c>
      <c r="G325" s="19">
        <f t="shared" si="18"/>
        <v>10348.8</v>
      </c>
      <c r="H325" s="20">
        <v>0.8</v>
      </c>
      <c r="I325" s="18">
        <f t="shared" si="19"/>
        <v>138.67392</v>
      </c>
      <c r="J325" s="1"/>
    </row>
    <row r="326" spans="2:10">
      <c r="B326" s="15" t="s">
        <v>609</v>
      </c>
      <c r="C326" s="16" t="s">
        <v>610</v>
      </c>
      <c r="D326" s="17">
        <v>13.44</v>
      </c>
      <c r="E326" s="18">
        <f t="shared" si="16"/>
        <v>13.44</v>
      </c>
      <c r="F326" s="18">
        <f t="shared" si="17"/>
        <v>693.3696</v>
      </c>
      <c r="G326" s="19">
        <f t="shared" si="18"/>
        <v>10348.8</v>
      </c>
      <c r="H326" s="20">
        <v>0.8</v>
      </c>
      <c r="I326" s="18">
        <f t="shared" si="19"/>
        <v>138.67392</v>
      </c>
      <c r="J326" s="1"/>
    </row>
    <row r="327" spans="2:10">
      <c r="B327" s="15" t="s">
        <v>611</v>
      </c>
      <c r="C327" s="16" t="s">
        <v>612</v>
      </c>
      <c r="D327" s="17">
        <v>20.65</v>
      </c>
      <c r="E327" s="18">
        <f t="shared" si="16"/>
        <v>20.65</v>
      </c>
      <c r="F327" s="18">
        <f t="shared" si="17"/>
        <v>1065.3335</v>
      </c>
      <c r="G327" s="19">
        <f t="shared" si="18"/>
        <v>15900.5</v>
      </c>
      <c r="H327" s="20">
        <v>0.8</v>
      </c>
      <c r="I327" s="18">
        <f t="shared" si="19"/>
        <v>213.0667</v>
      </c>
      <c r="J327" s="1"/>
    </row>
    <row r="328" spans="2:10">
      <c r="B328" s="15" t="s">
        <v>613</v>
      </c>
      <c r="C328" s="16" t="s">
        <v>614</v>
      </c>
      <c r="D328" s="17">
        <v>14.95</v>
      </c>
      <c r="E328" s="18">
        <f t="shared" si="16"/>
        <v>14.95</v>
      </c>
      <c r="F328" s="18">
        <f t="shared" si="17"/>
        <v>771.2705</v>
      </c>
      <c r="G328" s="19">
        <f t="shared" si="18"/>
        <v>11511.5</v>
      </c>
      <c r="H328" s="20">
        <v>0.8</v>
      </c>
      <c r="I328" s="18">
        <f t="shared" si="19"/>
        <v>154.2541</v>
      </c>
      <c r="J328" s="1"/>
    </row>
    <row r="329" spans="2:10">
      <c r="B329" s="15" t="s">
        <v>615</v>
      </c>
      <c r="C329" s="16" t="s">
        <v>616</v>
      </c>
      <c r="D329" s="17">
        <v>44.02</v>
      </c>
      <c r="E329" s="18">
        <f t="shared" si="16"/>
        <v>44.02</v>
      </c>
      <c r="F329" s="18">
        <f t="shared" si="17"/>
        <v>2270.9918</v>
      </c>
      <c r="G329" s="19">
        <f t="shared" si="18"/>
        <v>33895.4</v>
      </c>
      <c r="H329" s="20">
        <v>0.8</v>
      </c>
      <c r="I329" s="18">
        <f t="shared" si="19"/>
        <v>454.19836</v>
      </c>
      <c r="J329" s="1"/>
    </row>
    <row r="330" spans="2:10">
      <c r="B330" s="15" t="s">
        <v>617</v>
      </c>
      <c r="C330" s="16" t="s">
        <v>618</v>
      </c>
      <c r="D330" s="17">
        <v>12.4</v>
      </c>
      <c r="E330" s="18">
        <f t="shared" si="16"/>
        <v>12.4</v>
      </c>
      <c r="F330" s="18">
        <f t="shared" si="17"/>
        <v>639.716</v>
      </c>
      <c r="G330" s="19">
        <f t="shared" si="18"/>
        <v>9548</v>
      </c>
      <c r="H330" s="20">
        <v>0.8</v>
      </c>
      <c r="I330" s="18">
        <f t="shared" si="19"/>
        <v>127.9432</v>
      </c>
      <c r="J330" s="1"/>
    </row>
    <row r="331" spans="2:10">
      <c r="B331" s="15" t="s">
        <v>619</v>
      </c>
      <c r="C331" s="16" t="s">
        <v>620</v>
      </c>
      <c r="D331" s="17">
        <v>20.16</v>
      </c>
      <c r="E331" s="18">
        <f t="shared" si="16"/>
        <v>20.16</v>
      </c>
      <c r="F331" s="18">
        <f t="shared" si="17"/>
        <v>1040.0544</v>
      </c>
      <c r="G331" s="19">
        <f t="shared" si="18"/>
        <v>15523.2</v>
      </c>
      <c r="H331" s="20">
        <v>0.8</v>
      </c>
      <c r="I331" s="18">
        <f t="shared" si="19"/>
        <v>208.01088</v>
      </c>
      <c r="J331" s="1"/>
    </row>
    <row r="332" spans="2:10">
      <c r="B332" s="15" t="s">
        <v>621</v>
      </c>
      <c r="C332" s="16" t="s">
        <v>622</v>
      </c>
      <c r="D332" s="17">
        <v>16.8</v>
      </c>
      <c r="E332" s="18">
        <f t="shared" si="16"/>
        <v>16.8</v>
      </c>
      <c r="F332" s="18">
        <f t="shared" si="17"/>
        <v>866.712</v>
      </c>
      <c r="G332" s="19">
        <f t="shared" si="18"/>
        <v>12936</v>
      </c>
      <c r="H332" s="20">
        <v>0.8</v>
      </c>
      <c r="I332" s="18">
        <f t="shared" si="19"/>
        <v>173.3424</v>
      </c>
      <c r="J332" s="1"/>
    </row>
    <row r="333" spans="2:10">
      <c r="B333" s="15" t="s">
        <v>623</v>
      </c>
      <c r="C333" s="16" t="s">
        <v>624</v>
      </c>
      <c r="D333" s="17">
        <v>13.44</v>
      </c>
      <c r="E333" s="18">
        <f t="shared" ref="E333:E396" si="20">D333</f>
        <v>13.44</v>
      </c>
      <c r="F333" s="18">
        <f t="shared" ref="F333:F396" si="21">E333*51.59</f>
        <v>693.3696</v>
      </c>
      <c r="G333" s="19">
        <f t="shared" ref="G333:G396" si="22">E333*770</f>
        <v>10348.8</v>
      </c>
      <c r="H333" s="20">
        <v>0.8</v>
      </c>
      <c r="I333" s="18">
        <f t="shared" ref="I333:I396" si="23">F333*0.2</f>
        <v>138.67392</v>
      </c>
      <c r="J333" s="1"/>
    </row>
    <row r="334" spans="2:10">
      <c r="B334" s="15" t="s">
        <v>625</v>
      </c>
      <c r="C334" s="16" t="s">
        <v>626</v>
      </c>
      <c r="D334" s="17">
        <v>16.8</v>
      </c>
      <c r="E334" s="18">
        <f t="shared" si="20"/>
        <v>16.8</v>
      </c>
      <c r="F334" s="18">
        <f t="shared" si="21"/>
        <v>866.712</v>
      </c>
      <c r="G334" s="19">
        <f t="shared" si="22"/>
        <v>12936</v>
      </c>
      <c r="H334" s="20">
        <v>0.8</v>
      </c>
      <c r="I334" s="18">
        <f t="shared" si="23"/>
        <v>173.3424</v>
      </c>
      <c r="J334" s="1"/>
    </row>
    <row r="335" spans="2:10">
      <c r="B335" s="15" t="s">
        <v>627</v>
      </c>
      <c r="C335" s="16" t="s">
        <v>628</v>
      </c>
      <c r="D335" s="17">
        <v>26.88</v>
      </c>
      <c r="E335" s="18">
        <f t="shared" si="20"/>
        <v>26.88</v>
      </c>
      <c r="F335" s="18">
        <f t="shared" si="21"/>
        <v>1386.7392</v>
      </c>
      <c r="G335" s="19">
        <f t="shared" si="22"/>
        <v>20697.6</v>
      </c>
      <c r="H335" s="20">
        <v>0.8</v>
      </c>
      <c r="I335" s="18">
        <f t="shared" si="23"/>
        <v>277.34784</v>
      </c>
      <c r="J335" s="1"/>
    </row>
    <row r="336" spans="2:10">
      <c r="B336" s="15" t="s">
        <v>629</v>
      </c>
      <c r="C336" s="16" t="s">
        <v>630</v>
      </c>
      <c r="D336" s="17">
        <v>13.44</v>
      </c>
      <c r="E336" s="18">
        <f t="shared" si="20"/>
        <v>13.44</v>
      </c>
      <c r="F336" s="18">
        <f t="shared" si="21"/>
        <v>693.3696</v>
      </c>
      <c r="G336" s="19">
        <f t="shared" si="22"/>
        <v>10348.8</v>
      </c>
      <c r="H336" s="20">
        <v>0.8</v>
      </c>
      <c r="I336" s="18">
        <f t="shared" si="23"/>
        <v>138.67392</v>
      </c>
      <c r="J336" s="1"/>
    </row>
    <row r="337" spans="2:10">
      <c r="B337" s="15" t="s">
        <v>631</v>
      </c>
      <c r="C337" s="16" t="s">
        <v>158</v>
      </c>
      <c r="D337" s="17">
        <v>10.08</v>
      </c>
      <c r="E337" s="18">
        <f t="shared" si="20"/>
        <v>10.08</v>
      </c>
      <c r="F337" s="18">
        <f t="shared" si="21"/>
        <v>520.0272</v>
      </c>
      <c r="G337" s="19">
        <f t="shared" si="22"/>
        <v>7761.6</v>
      </c>
      <c r="H337" s="20">
        <v>0.8</v>
      </c>
      <c r="I337" s="18">
        <f t="shared" si="23"/>
        <v>104.00544</v>
      </c>
      <c r="J337" s="1"/>
    </row>
    <row r="338" spans="2:10">
      <c r="B338" s="15" t="s">
        <v>632</v>
      </c>
      <c r="C338" s="16" t="s">
        <v>633</v>
      </c>
      <c r="D338" s="17">
        <v>18.05</v>
      </c>
      <c r="E338" s="18">
        <f t="shared" si="20"/>
        <v>18.05</v>
      </c>
      <c r="F338" s="18">
        <f t="shared" si="21"/>
        <v>931.1995</v>
      </c>
      <c r="G338" s="19">
        <f t="shared" si="22"/>
        <v>13898.5</v>
      </c>
      <c r="H338" s="20">
        <v>0.8</v>
      </c>
      <c r="I338" s="18">
        <f t="shared" si="23"/>
        <v>186.2399</v>
      </c>
      <c r="J338" s="1"/>
    </row>
    <row r="339" spans="2:10">
      <c r="B339" s="15" t="s">
        <v>634</v>
      </c>
      <c r="C339" s="16" t="s">
        <v>199</v>
      </c>
      <c r="D339" s="17">
        <v>19.25</v>
      </c>
      <c r="E339" s="18">
        <f t="shared" si="20"/>
        <v>19.25</v>
      </c>
      <c r="F339" s="18">
        <f t="shared" si="21"/>
        <v>993.1075</v>
      </c>
      <c r="G339" s="19">
        <f t="shared" si="22"/>
        <v>14822.5</v>
      </c>
      <c r="H339" s="20">
        <v>0.8</v>
      </c>
      <c r="I339" s="18">
        <f t="shared" si="23"/>
        <v>198.6215</v>
      </c>
      <c r="J339" s="1"/>
    </row>
    <row r="340" spans="2:10">
      <c r="B340" s="15" t="s">
        <v>635</v>
      </c>
      <c r="C340" s="16" t="s">
        <v>636</v>
      </c>
      <c r="D340" s="17">
        <v>11.86</v>
      </c>
      <c r="E340" s="18">
        <f t="shared" si="20"/>
        <v>11.86</v>
      </c>
      <c r="F340" s="18">
        <f t="shared" si="21"/>
        <v>611.8574</v>
      </c>
      <c r="G340" s="19">
        <f t="shared" si="22"/>
        <v>9132.2</v>
      </c>
      <c r="H340" s="20">
        <v>0.8</v>
      </c>
      <c r="I340" s="18">
        <f t="shared" si="23"/>
        <v>122.37148</v>
      </c>
      <c r="J340" s="1"/>
    </row>
    <row r="341" spans="2:10">
      <c r="B341" s="15" t="s">
        <v>637</v>
      </c>
      <c r="C341" s="16" t="s">
        <v>638</v>
      </c>
      <c r="D341" s="17">
        <v>12.65</v>
      </c>
      <c r="E341" s="18">
        <f t="shared" si="20"/>
        <v>12.65</v>
      </c>
      <c r="F341" s="18">
        <f t="shared" si="21"/>
        <v>652.6135</v>
      </c>
      <c r="G341" s="19">
        <f t="shared" si="22"/>
        <v>9740.5</v>
      </c>
      <c r="H341" s="20">
        <v>0.8</v>
      </c>
      <c r="I341" s="18">
        <f t="shared" si="23"/>
        <v>130.5227</v>
      </c>
      <c r="J341" s="1"/>
    </row>
    <row r="342" spans="2:10">
      <c r="B342" s="15" t="s">
        <v>639</v>
      </c>
      <c r="C342" s="16" t="s">
        <v>640</v>
      </c>
      <c r="D342" s="17">
        <v>18.3</v>
      </c>
      <c r="E342" s="18">
        <f t="shared" si="20"/>
        <v>18.3</v>
      </c>
      <c r="F342" s="18">
        <f t="shared" si="21"/>
        <v>944.097</v>
      </c>
      <c r="G342" s="19">
        <f t="shared" si="22"/>
        <v>14091</v>
      </c>
      <c r="H342" s="20">
        <v>0.8</v>
      </c>
      <c r="I342" s="18">
        <f t="shared" si="23"/>
        <v>188.8194</v>
      </c>
      <c r="J342" s="1"/>
    </row>
    <row r="343" spans="2:10">
      <c r="B343" s="15" t="s">
        <v>641</v>
      </c>
      <c r="C343" s="16" t="s">
        <v>642</v>
      </c>
      <c r="D343" s="17">
        <v>31.1</v>
      </c>
      <c r="E343" s="18">
        <f t="shared" si="20"/>
        <v>31.1</v>
      </c>
      <c r="F343" s="18">
        <f t="shared" si="21"/>
        <v>1604.449</v>
      </c>
      <c r="G343" s="19">
        <f t="shared" si="22"/>
        <v>23947</v>
      </c>
      <c r="H343" s="20">
        <v>0.8</v>
      </c>
      <c r="I343" s="18">
        <f t="shared" si="23"/>
        <v>320.8898</v>
      </c>
      <c r="J343" s="1"/>
    </row>
    <row r="344" spans="2:10">
      <c r="B344" s="15" t="s">
        <v>643</v>
      </c>
      <c r="C344" s="16" t="s">
        <v>624</v>
      </c>
      <c r="D344" s="17">
        <v>7.23</v>
      </c>
      <c r="E344" s="18">
        <f t="shared" si="20"/>
        <v>7.23</v>
      </c>
      <c r="F344" s="18">
        <f t="shared" si="21"/>
        <v>372.9957</v>
      </c>
      <c r="G344" s="19">
        <f t="shared" si="22"/>
        <v>5567.1</v>
      </c>
      <c r="H344" s="20">
        <v>0.8</v>
      </c>
      <c r="I344" s="18">
        <f t="shared" si="23"/>
        <v>74.59914</v>
      </c>
      <c r="J344" s="1"/>
    </row>
    <row r="345" spans="2:10">
      <c r="B345" s="15" t="s">
        <v>644</v>
      </c>
      <c r="C345" s="16" t="s">
        <v>645</v>
      </c>
      <c r="D345" s="17">
        <v>13</v>
      </c>
      <c r="E345" s="18">
        <f t="shared" si="20"/>
        <v>13</v>
      </c>
      <c r="F345" s="18">
        <f t="shared" si="21"/>
        <v>670.67</v>
      </c>
      <c r="G345" s="19">
        <f t="shared" si="22"/>
        <v>10010</v>
      </c>
      <c r="H345" s="20">
        <v>0.8</v>
      </c>
      <c r="I345" s="18">
        <f t="shared" si="23"/>
        <v>134.134</v>
      </c>
      <c r="J345" s="1"/>
    </row>
    <row r="346" spans="2:10">
      <c r="B346" s="15" t="s">
        <v>646</v>
      </c>
      <c r="C346" s="16" t="s">
        <v>647</v>
      </c>
      <c r="D346" s="17">
        <v>15.91</v>
      </c>
      <c r="E346" s="18">
        <f t="shared" si="20"/>
        <v>15.91</v>
      </c>
      <c r="F346" s="18">
        <f t="shared" si="21"/>
        <v>820.7969</v>
      </c>
      <c r="G346" s="19">
        <f t="shared" si="22"/>
        <v>12250.7</v>
      </c>
      <c r="H346" s="20">
        <v>0.8</v>
      </c>
      <c r="I346" s="18">
        <f t="shared" si="23"/>
        <v>164.15938</v>
      </c>
      <c r="J346" s="1"/>
    </row>
    <row r="347" spans="2:10">
      <c r="B347" s="15" t="s">
        <v>648</v>
      </c>
      <c r="C347" s="16" t="s">
        <v>649</v>
      </c>
      <c r="D347" s="17">
        <v>47.86</v>
      </c>
      <c r="E347" s="18">
        <f t="shared" si="20"/>
        <v>47.86</v>
      </c>
      <c r="F347" s="18">
        <f t="shared" si="21"/>
        <v>2469.0974</v>
      </c>
      <c r="G347" s="19">
        <f t="shared" si="22"/>
        <v>36852.2</v>
      </c>
      <c r="H347" s="20">
        <v>0.8</v>
      </c>
      <c r="I347" s="18">
        <f t="shared" si="23"/>
        <v>493.81948</v>
      </c>
      <c r="J347" s="1"/>
    </row>
    <row r="348" spans="2:10">
      <c r="B348" s="15" t="s">
        <v>650</v>
      </c>
      <c r="C348" s="16" t="s">
        <v>651</v>
      </c>
      <c r="D348" s="17">
        <v>16.8</v>
      </c>
      <c r="E348" s="18">
        <f t="shared" si="20"/>
        <v>16.8</v>
      </c>
      <c r="F348" s="18">
        <f t="shared" si="21"/>
        <v>866.712</v>
      </c>
      <c r="G348" s="19">
        <f t="shared" si="22"/>
        <v>12936</v>
      </c>
      <c r="H348" s="20">
        <v>0.8</v>
      </c>
      <c r="I348" s="18">
        <f t="shared" si="23"/>
        <v>173.3424</v>
      </c>
      <c r="J348" s="1"/>
    </row>
    <row r="349" spans="2:10">
      <c r="B349" s="15" t="s">
        <v>652</v>
      </c>
      <c r="C349" s="16" t="s">
        <v>653</v>
      </c>
      <c r="D349" s="17">
        <v>26.88</v>
      </c>
      <c r="E349" s="18">
        <f t="shared" si="20"/>
        <v>26.88</v>
      </c>
      <c r="F349" s="18">
        <f t="shared" si="21"/>
        <v>1386.7392</v>
      </c>
      <c r="G349" s="19">
        <f t="shared" si="22"/>
        <v>20697.6</v>
      </c>
      <c r="H349" s="20">
        <v>0.8</v>
      </c>
      <c r="I349" s="18">
        <f t="shared" si="23"/>
        <v>277.34784</v>
      </c>
      <c r="J349" s="1"/>
    </row>
    <row r="350" spans="2:10">
      <c r="B350" s="15" t="s">
        <v>654</v>
      </c>
      <c r="C350" s="21" t="s">
        <v>655</v>
      </c>
      <c r="D350" s="17">
        <v>23.52</v>
      </c>
      <c r="E350" s="18">
        <f t="shared" si="20"/>
        <v>23.52</v>
      </c>
      <c r="F350" s="18">
        <f t="shared" si="21"/>
        <v>1213.3968</v>
      </c>
      <c r="G350" s="19">
        <f t="shared" si="22"/>
        <v>18110.4</v>
      </c>
      <c r="H350" s="20">
        <v>0.8</v>
      </c>
      <c r="I350" s="18">
        <f t="shared" si="23"/>
        <v>242.67936</v>
      </c>
      <c r="J350" s="1"/>
    </row>
    <row r="351" spans="2:10">
      <c r="B351" s="15" t="s">
        <v>656</v>
      </c>
      <c r="C351" s="16" t="s">
        <v>657</v>
      </c>
      <c r="D351" s="17">
        <v>13.44</v>
      </c>
      <c r="E351" s="18">
        <f t="shared" si="20"/>
        <v>13.44</v>
      </c>
      <c r="F351" s="18">
        <f t="shared" si="21"/>
        <v>693.3696</v>
      </c>
      <c r="G351" s="19">
        <f t="shared" si="22"/>
        <v>10348.8</v>
      </c>
      <c r="H351" s="20">
        <v>0.8</v>
      </c>
      <c r="I351" s="18">
        <f t="shared" si="23"/>
        <v>138.67392</v>
      </c>
      <c r="J351" s="1"/>
    </row>
    <row r="352" spans="2:10">
      <c r="B352" s="15" t="s">
        <v>658</v>
      </c>
      <c r="C352" s="16" t="s">
        <v>659</v>
      </c>
      <c r="D352" s="17">
        <v>16.8</v>
      </c>
      <c r="E352" s="18">
        <f t="shared" si="20"/>
        <v>16.8</v>
      </c>
      <c r="F352" s="18">
        <f t="shared" si="21"/>
        <v>866.712</v>
      </c>
      <c r="G352" s="19">
        <f t="shared" si="22"/>
        <v>12936</v>
      </c>
      <c r="H352" s="20">
        <v>0.8</v>
      </c>
      <c r="I352" s="18">
        <f t="shared" si="23"/>
        <v>173.3424</v>
      </c>
      <c r="J352" s="1"/>
    </row>
    <row r="353" spans="2:10">
      <c r="B353" s="15" t="s">
        <v>660</v>
      </c>
      <c r="C353" s="16" t="s">
        <v>661</v>
      </c>
      <c r="D353" s="17">
        <v>20.16</v>
      </c>
      <c r="E353" s="18">
        <f t="shared" si="20"/>
        <v>20.16</v>
      </c>
      <c r="F353" s="18">
        <f t="shared" si="21"/>
        <v>1040.0544</v>
      </c>
      <c r="G353" s="19">
        <f t="shared" si="22"/>
        <v>15523.2</v>
      </c>
      <c r="H353" s="20">
        <v>0.8</v>
      </c>
      <c r="I353" s="18">
        <f t="shared" si="23"/>
        <v>208.01088</v>
      </c>
      <c r="J353" s="1"/>
    </row>
    <row r="354" spans="2:10">
      <c r="B354" s="15" t="s">
        <v>662</v>
      </c>
      <c r="C354" s="16" t="s">
        <v>120</v>
      </c>
      <c r="D354" s="17">
        <v>20.16</v>
      </c>
      <c r="E354" s="18">
        <f t="shared" si="20"/>
        <v>20.16</v>
      </c>
      <c r="F354" s="18">
        <f t="shared" si="21"/>
        <v>1040.0544</v>
      </c>
      <c r="G354" s="19">
        <f t="shared" si="22"/>
        <v>15523.2</v>
      </c>
      <c r="H354" s="20">
        <v>0.8</v>
      </c>
      <c r="I354" s="18">
        <f t="shared" si="23"/>
        <v>208.01088</v>
      </c>
      <c r="J354" s="1"/>
    </row>
    <row r="355" spans="2:10">
      <c r="B355" s="15" t="s">
        <v>663</v>
      </c>
      <c r="C355" s="16" t="s">
        <v>664</v>
      </c>
      <c r="D355" s="17">
        <v>33.6</v>
      </c>
      <c r="E355" s="18">
        <f t="shared" si="20"/>
        <v>33.6</v>
      </c>
      <c r="F355" s="18">
        <f t="shared" si="21"/>
        <v>1733.424</v>
      </c>
      <c r="G355" s="19">
        <f t="shared" si="22"/>
        <v>25872</v>
      </c>
      <c r="H355" s="20">
        <v>0.8</v>
      </c>
      <c r="I355" s="18">
        <f t="shared" si="23"/>
        <v>346.6848</v>
      </c>
      <c r="J355" s="1"/>
    </row>
    <row r="356" spans="2:10">
      <c r="B356" s="15" t="s">
        <v>665</v>
      </c>
      <c r="C356" s="16" t="s">
        <v>266</v>
      </c>
      <c r="D356" s="17">
        <v>50</v>
      </c>
      <c r="E356" s="18">
        <f t="shared" si="20"/>
        <v>50</v>
      </c>
      <c r="F356" s="18">
        <f t="shared" si="21"/>
        <v>2579.5</v>
      </c>
      <c r="G356" s="19">
        <f t="shared" si="22"/>
        <v>38500</v>
      </c>
      <c r="H356" s="20">
        <v>0.8</v>
      </c>
      <c r="I356" s="18">
        <f t="shared" si="23"/>
        <v>515.9</v>
      </c>
      <c r="J356" s="1"/>
    </row>
    <row r="357" spans="2:10">
      <c r="B357" s="15" t="s">
        <v>666</v>
      </c>
      <c r="C357" s="16" t="s">
        <v>667</v>
      </c>
      <c r="D357" s="17">
        <v>9.08</v>
      </c>
      <c r="E357" s="18">
        <f t="shared" si="20"/>
        <v>9.08</v>
      </c>
      <c r="F357" s="18">
        <f t="shared" si="21"/>
        <v>468.4372</v>
      </c>
      <c r="G357" s="19">
        <f t="shared" si="22"/>
        <v>6991.6</v>
      </c>
      <c r="H357" s="20">
        <v>0.8</v>
      </c>
      <c r="I357" s="18">
        <f t="shared" si="23"/>
        <v>93.68744</v>
      </c>
      <c r="J357" s="1"/>
    </row>
    <row r="358" spans="2:10">
      <c r="B358" s="15" t="s">
        <v>668</v>
      </c>
      <c r="C358" s="16" t="s">
        <v>669</v>
      </c>
      <c r="D358" s="17">
        <v>3.36</v>
      </c>
      <c r="E358" s="18">
        <f t="shared" si="20"/>
        <v>3.36</v>
      </c>
      <c r="F358" s="18">
        <f t="shared" si="21"/>
        <v>173.3424</v>
      </c>
      <c r="G358" s="19">
        <f t="shared" si="22"/>
        <v>2587.2</v>
      </c>
      <c r="H358" s="20">
        <v>0.8</v>
      </c>
      <c r="I358" s="18">
        <f t="shared" si="23"/>
        <v>34.66848</v>
      </c>
      <c r="J358" s="1"/>
    </row>
    <row r="359" spans="2:10">
      <c r="B359" s="15" t="s">
        <v>670</v>
      </c>
      <c r="C359" s="16" t="s">
        <v>671</v>
      </c>
      <c r="D359" s="17">
        <v>20.16</v>
      </c>
      <c r="E359" s="18">
        <f t="shared" si="20"/>
        <v>20.16</v>
      </c>
      <c r="F359" s="18">
        <f t="shared" si="21"/>
        <v>1040.0544</v>
      </c>
      <c r="G359" s="19">
        <f t="shared" si="22"/>
        <v>15523.2</v>
      </c>
      <c r="H359" s="20">
        <v>0.8</v>
      </c>
      <c r="I359" s="18">
        <f t="shared" si="23"/>
        <v>208.01088</v>
      </c>
      <c r="J359" s="1"/>
    </row>
    <row r="360" spans="2:10">
      <c r="B360" s="15" t="s">
        <v>672</v>
      </c>
      <c r="C360" s="16" t="s">
        <v>673</v>
      </c>
      <c r="D360" s="17">
        <v>38.35</v>
      </c>
      <c r="E360" s="18">
        <f t="shared" si="20"/>
        <v>38.35</v>
      </c>
      <c r="F360" s="18">
        <f t="shared" si="21"/>
        <v>1978.4765</v>
      </c>
      <c r="G360" s="19">
        <f t="shared" si="22"/>
        <v>29529.5</v>
      </c>
      <c r="H360" s="20">
        <v>0.8</v>
      </c>
      <c r="I360" s="18">
        <f t="shared" si="23"/>
        <v>395.6953</v>
      </c>
      <c r="J360" s="1"/>
    </row>
    <row r="361" spans="2:10">
      <c r="B361" s="15" t="s">
        <v>674</v>
      </c>
      <c r="C361" s="16" t="s">
        <v>675</v>
      </c>
      <c r="D361" s="17">
        <f>SUM(D12:D360)</f>
        <v>6668.47999999999</v>
      </c>
      <c r="E361" s="18">
        <f>SUM(E12:E360)</f>
        <v>6668.47999999999</v>
      </c>
      <c r="F361" s="18">
        <f>SUM(F12:F360)</f>
        <v>344026.8832</v>
      </c>
      <c r="G361" s="19">
        <f>SUM(G12:G360)</f>
        <v>5134729.6</v>
      </c>
      <c r="H361" s="20"/>
      <c r="I361" s="18">
        <f>SUM(I12:I360)</f>
        <v>68805.37664</v>
      </c>
      <c r="J361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362:C49776">
      <formula1>IF(OR(INDIRECT("RC",)="",LEN(INDIRECT("RC",))&gt;120),0,1)</formula1>
    </dataValidation>
    <dataValidation type="custom" showErrorMessage="1" errorTitle="错误提示" error="不能为空，最大长度不能超过255" sqref="D362:D49776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62:I49776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2026-07-09T06:36:12Z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