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清单!$A$1:$I$501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<sst xmlns="http://schemas.openxmlformats.org/spreadsheetml/2006/main" count="504" uniqueCount="440">
  <si>
    <t>2026年种植业保险承保公示</t>
  </si>
  <si>
    <t xml:space="preserve"> 彰武县两家子镇团山子村完全成本保险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</si>
  <si>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</si>
  <si>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</si>
  <si>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</si>
  <si>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</si>
  <si>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</si>
  <si>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</si>
  <si>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</si>
  <si>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</si>
  <si>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</si>
  <si>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</si>
  <si>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</si>
  <si>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</si>
  <si>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金*良</t>
  </si>
  <si>
    <t>金*兰</t>
  </si>
  <si>
    <t>陈*加</t>
  </si>
  <si>
    <t>陈*海</t>
  </si>
  <si>
    <t>陈*刚</t>
  </si>
  <si>
    <t>李*伟</t>
  </si>
  <si>
    <t>禚*迪</t>
  </si>
  <si>
    <t>金*俭</t>
  </si>
  <si>
    <t>金*国</t>
  </si>
  <si>
    <t>金*民</t>
  </si>
  <si>
    <t>李*赐</t>
  </si>
  <si>
    <t>白*花</t>
  </si>
  <si>
    <t>陈*峰</t>
  </si>
  <si>
    <t>谭*</t>
  </si>
  <si>
    <t>邰*财</t>
  </si>
  <si>
    <t>许*书</t>
  </si>
  <si>
    <t>金*群</t>
  </si>
  <si>
    <t>陈*</t>
  </si>
  <si>
    <t>赵*福</t>
  </si>
  <si>
    <t>贾*丰</t>
  </si>
  <si>
    <t>秦*</t>
  </si>
  <si>
    <t>韩*贵</t>
  </si>
  <si>
    <t>吴*海</t>
  </si>
  <si>
    <t>单*强</t>
  </si>
  <si>
    <t>单*江</t>
  </si>
  <si>
    <t>韩*奎</t>
  </si>
  <si>
    <t>敖*东</t>
  </si>
  <si>
    <t>禚*平</t>
  </si>
  <si>
    <t>禚*国</t>
  </si>
  <si>
    <t>黄*红</t>
  </si>
  <si>
    <t>单*义</t>
  </si>
  <si>
    <t>敖*玉</t>
  </si>
  <si>
    <t>张*</t>
  </si>
  <si>
    <t>韩*</t>
  </si>
  <si>
    <t>单*河</t>
  </si>
  <si>
    <t>许*庆</t>
  </si>
  <si>
    <t>许*斌</t>
  </si>
  <si>
    <t>白*海</t>
  </si>
  <si>
    <t>白*有</t>
  </si>
  <si>
    <t>白*远</t>
  </si>
  <si>
    <t>陈*岩</t>
  </si>
  <si>
    <t>张*升</t>
  </si>
  <si>
    <t>陈*生</t>
  </si>
  <si>
    <t>白*生</t>
  </si>
  <si>
    <t>邰*成</t>
  </si>
  <si>
    <t>白*云</t>
  </si>
  <si>
    <t>陈*秀</t>
  </si>
  <si>
    <t>陈*杰</t>
  </si>
  <si>
    <t>陈*天</t>
  </si>
  <si>
    <t>陈*举</t>
  </si>
  <si>
    <t>张*清</t>
  </si>
  <si>
    <t>张*臣</t>
  </si>
  <si>
    <t>孙*军</t>
  </si>
  <si>
    <t>孙*山</t>
  </si>
  <si>
    <t>史*庆</t>
  </si>
  <si>
    <t>孙*海</t>
  </si>
  <si>
    <t>华*良</t>
  </si>
  <si>
    <t>代*和</t>
  </si>
  <si>
    <t>华*贤</t>
  </si>
  <si>
    <t>孙*龙</t>
  </si>
  <si>
    <t>邰*国</t>
  </si>
  <si>
    <t>刘*华</t>
  </si>
  <si>
    <t>张*君</t>
  </si>
  <si>
    <t>关*成</t>
  </si>
  <si>
    <t>邰*君</t>
  </si>
  <si>
    <t>代*江</t>
  </si>
  <si>
    <t>闫*涛</t>
  </si>
  <si>
    <t>华*伟</t>
  </si>
  <si>
    <t>张*刚</t>
  </si>
  <si>
    <t>关*良</t>
  </si>
  <si>
    <t>孙*元</t>
  </si>
  <si>
    <t>吴*文</t>
  </si>
  <si>
    <t>谭*春</t>
  </si>
  <si>
    <t>高*民</t>
  </si>
  <si>
    <t>尹*明</t>
  </si>
  <si>
    <t>邰*焕</t>
  </si>
  <si>
    <t>吴*国</t>
  </si>
  <si>
    <t>邰*宏</t>
  </si>
  <si>
    <t>赵*民</t>
  </si>
  <si>
    <t>吴*华</t>
  </si>
  <si>
    <t>马*琴</t>
  </si>
  <si>
    <t>许*生</t>
  </si>
  <si>
    <t>史*新</t>
  </si>
  <si>
    <t>高*兴</t>
  </si>
  <si>
    <t>赵*利</t>
  </si>
  <si>
    <t>吴*</t>
  </si>
  <si>
    <t>吴*党</t>
  </si>
  <si>
    <t>赵*德</t>
  </si>
  <si>
    <t>安*芹</t>
  </si>
  <si>
    <t>张*华</t>
  </si>
  <si>
    <t>孙*连</t>
  </si>
  <si>
    <t>梁*兰</t>
  </si>
  <si>
    <t>赵*奎</t>
  </si>
  <si>
    <t>邰*富</t>
  </si>
  <si>
    <t>邰*江</t>
  </si>
  <si>
    <t>邰*梅</t>
  </si>
  <si>
    <t>吴*臣</t>
  </si>
  <si>
    <t>许*</t>
  </si>
  <si>
    <t>孙*伍</t>
  </si>
  <si>
    <t>孙*文</t>
  </si>
  <si>
    <t>吴*锋</t>
  </si>
  <si>
    <t>邰*龙</t>
  </si>
  <si>
    <t>王*香</t>
  </si>
  <si>
    <t>吴*全</t>
  </si>
  <si>
    <t>郭*新</t>
  </si>
  <si>
    <t>苏*印</t>
  </si>
  <si>
    <t>王*东</t>
  </si>
  <si>
    <t>张*香</t>
  </si>
  <si>
    <t>苏*祝</t>
  </si>
  <si>
    <t>刘*春</t>
  </si>
  <si>
    <t>郑*芬</t>
  </si>
  <si>
    <t>张*芝</t>
  </si>
  <si>
    <t>袁*明</t>
  </si>
  <si>
    <t>袁*福</t>
  </si>
  <si>
    <t>马*军</t>
  </si>
  <si>
    <t>周*芬</t>
  </si>
  <si>
    <t>罗*祥</t>
  </si>
  <si>
    <t>贾*斌</t>
  </si>
  <si>
    <t>贾*明</t>
  </si>
  <si>
    <t>贾*新</t>
  </si>
  <si>
    <t>罗*明</t>
  </si>
  <si>
    <t>罗*义</t>
  </si>
  <si>
    <t>刘*萍</t>
  </si>
  <si>
    <t>刘*跃</t>
  </si>
  <si>
    <t>郭*玉</t>
  </si>
  <si>
    <t>苏*宽</t>
  </si>
  <si>
    <t>苏*权</t>
  </si>
  <si>
    <t>苏*仁</t>
  </si>
  <si>
    <t>苏*付</t>
  </si>
  <si>
    <t>袁*方</t>
  </si>
  <si>
    <t>于*龙</t>
  </si>
  <si>
    <t>苏*双</t>
  </si>
  <si>
    <t>袁*成</t>
  </si>
  <si>
    <t>袁*权</t>
  </si>
  <si>
    <t>左*豪</t>
  </si>
  <si>
    <t>左*杰</t>
  </si>
  <si>
    <t>苏*福</t>
  </si>
  <si>
    <t>苏*文</t>
  </si>
  <si>
    <t>马*龙</t>
  </si>
  <si>
    <t>苏*山</t>
  </si>
  <si>
    <t>袁*双</t>
  </si>
  <si>
    <t>于*</t>
  </si>
  <si>
    <t>罗*来</t>
  </si>
  <si>
    <t>王*伟</t>
  </si>
  <si>
    <t>苏*全</t>
  </si>
  <si>
    <t>尹*</t>
  </si>
  <si>
    <t>邰*华</t>
  </si>
  <si>
    <t>郭*良</t>
  </si>
  <si>
    <t>杨*柏</t>
  </si>
  <si>
    <t>罗*全</t>
  </si>
  <si>
    <t>苏*民</t>
  </si>
  <si>
    <t>史*山</t>
  </si>
  <si>
    <t>邰*英</t>
  </si>
  <si>
    <t>苏*天</t>
  </si>
  <si>
    <t>苏*忠</t>
  </si>
  <si>
    <t>薛*梅</t>
  </si>
  <si>
    <t>王*奎</t>
  </si>
  <si>
    <t>王*生</t>
  </si>
  <si>
    <t>陈*辉</t>
  </si>
  <si>
    <t>田*芹</t>
  </si>
  <si>
    <t>郭*发</t>
  </si>
  <si>
    <t>付*义</t>
  </si>
  <si>
    <t>黄*军</t>
  </si>
  <si>
    <t>陈*春</t>
  </si>
  <si>
    <t>王*丰</t>
  </si>
  <si>
    <t>黄*林</t>
  </si>
  <si>
    <t>贾*利</t>
  </si>
  <si>
    <t>杨*芝</t>
  </si>
  <si>
    <t>赵*玖</t>
  </si>
  <si>
    <t>赵*祝</t>
  </si>
  <si>
    <t>陈*云</t>
  </si>
  <si>
    <t>黄*杰</t>
  </si>
  <si>
    <t>刘*臣</t>
  </si>
  <si>
    <t>郭*财</t>
  </si>
  <si>
    <t>王*国</t>
  </si>
  <si>
    <t>胡*华</t>
  </si>
  <si>
    <t>王*华</t>
  </si>
  <si>
    <t>刘*廷</t>
  </si>
  <si>
    <t>卢*新</t>
  </si>
  <si>
    <t>王*和</t>
  </si>
  <si>
    <t>刘*远</t>
  </si>
  <si>
    <t>郭*波</t>
  </si>
  <si>
    <t>王*权</t>
  </si>
  <si>
    <t>付*双</t>
  </si>
  <si>
    <t>孙*艳</t>
  </si>
  <si>
    <t>刘*峰</t>
  </si>
  <si>
    <t>张*国</t>
  </si>
  <si>
    <t>苏*良</t>
  </si>
  <si>
    <t>刘*荣</t>
  </si>
  <si>
    <t>王*江</t>
  </si>
  <si>
    <t>王*章</t>
  </si>
  <si>
    <t>轩*英</t>
  </si>
  <si>
    <t>郭*龙</t>
  </si>
  <si>
    <t>付*斌</t>
  </si>
  <si>
    <t>苏*舟</t>
  </si>
  <si>
    <t>杨*兰</t>
  </si>
  <si>
    <t>赵*香</t>
  </si>
  <si>
    <t>吴*成</t>
  </si>
  <si>
    <t>轩*志</t>
  </si>
  <si>
    <t>刘*海</t>
  </si>
  <si>
    <t>刘*普</t>
  </si>
  <si>
    <t>刘*辉</t>
  </si>
  <si>
    <t>张*福</t>
  </si>
  <si>
    <t>王*双</t>
  </si>
  <si>
    <t>赵*</t>
  </si>
  <si>
    <t>王*亮</t>
  </si>
  <si>
    <t>付*伍</t>
  </si>
  <si>
    <t>王*汉</t>
  </si>
  <si>
    <t>王*跃</t>
  </si>
  <si>
    <t>谷*苹</t>
  </si>
  <si>
    <t>王*山</t>
  </si>
  <si>
    <t>王*财</t>
  </si>
  <si>
    <t>卢*芝</t>
  </si>
  <si>
    <t>王*刚</t>
  </si>
  <si>
    <t>王*荣</t>
  </si>
  <si>
    <t>王*利</t>
  </si>
  <si>
    <t>王*银</t>
  </si>
  <si>
    <t>王*强</t>
  </si>
  <si>
    <t>董*明</t>
  </si>
  <si>
    <t>苏*华</t>
  </si>
  <si>
    <t>王*祥</t>
  </si>
  <si>
    <t>苏*柏</t>
  </si>
  <si>
    <t>段*英</t>
  </si>
  <si>
    <t>王*</t>
  </si>
  <si>
    <t>张*伟</t>
  </si>
  <si>
    <t>付*成</t>
  </si>
  <si>
    <t>董*辉</t>
  </si>
  <si>
    <t>张*生</t>
  </si>
  <si>
    <t>胡*成</t>
  </si>
  <si>
    <t>苏*元</t>
  </si>
  <si>
    <t>刘*国</t>
  </si>
  <si>
    <t>吴*艳</t>
  </si>
  <si>
    <t>张*德</t>
  </si>
  <si>
    <t>许*华</t>
  </si>
  <si>
    <t>海*珍</t>
  </si>
  <si>
    <t>罗*千</t>
  </si>
  <si>
    <t>董*梅</t>
  </si>
  <si>
    <t>刘*彦</t>
  </si>
  <si>
    <t>刘*和</t>
  </si>
  <si>
    <t>杨*宝</t>
  </si>
  <si>
    <t>刘*林</t>
  </si>
  <si>
    <t>吴*林</t>
  </si>
  <si>
    <t>刘*</t>
  </si>
  <si>
    <t>李*林</t>
  </si>
  <si>
    <t>齐*环</t>
  </si>
  <si>
    <t>赵*宇</t>
  </si>
  <si>
    <t>孙*庭</t>
  </si>
  <si>
    <t>齐*久</t>
  </si>
  <si>
    <t>杨*山</t>
  </si>
  <si>
    <t>郭*全</t>
  </si>
  <si>
    <t>付*茹</t>
  </si>
  <si>
    <t>刘*影</t>
  </si>
  <si>
    <t>秦*山</t>
  </si>
  <si>
    <t>秦*林</t>
  </si>
  <si>
    <t>贾*学</t>
  </si>
  <si>
    <t>秦*和</t>
  </si>
  <si>
    <t>宋*玉</t>
  </si>
  <si>
    <t>罗*志</t>
  </si>
  <si>
    <t>周*娜</t>
  </si>
  <si>
    <t>代*峰</t>
  </si>
  <si>
    <t>郭*香</t>
  </si>
  <si>
    <t>谭*秀</t>
  </si>
  <si>
    <t>罗*忠</t>
  </si>
  <si>
    <t>陈*玲</t>
  </si>
  <si>
    <t>孟*忠</t>
  </si>
  <si>
    <t>马*顺</t>
  </si>
  <si>
    <t>代*山</t>
  </si>
  <si>
    <t>白*宇</t>
  </si>
  <si>
    <t>梁*所</t>
  </si>
  <si>
    <t>吴*丽</t>
  </si>
  <si>
    <t>张*强</t>
  </si>
  <si>
    <t>陈*印</t>
  </si>
  <si>
    <t>吴*伟</t>
  </si>
  <si>
    <t>王*龙</t>
  </si>
  <si>
    <t>罗*清</t>
  </si>
  <si>
    <t>谭*国</t>
  </si>
  <si>
    <t>王*臣</t>
  </si>
  <si>
    <t>罗*成</t>
  </si>
  <si>
    <t>宋*民</t>
  </si>
  <si>
    <t>田*</t>
  </si>
  <si>
    <t>秦*君</t>
  </si>
  <si>
    <t>李*杰</t>
  </si>
  <si>
    <t>刘*霞</t>
  </si>
  <si>
    <t>王*侠</t>
  </si>
  <si>
    <t>张*龙</t>
  </si>
  <si>
    <t>周*生</t>
  </si>
  <si>
    <t>周*武</t>
  </si>
  <si>
    <t>肖*和</t>
  </si>
  <si>
    <t>刘*章</t>
  </si>
  <si>
    <t>刘*生</t>
  </si>
  <si>
    <t>刘*明</t>
  </si>
  <si>
    <t>郭*</t>
  </si>
  <si>
    <t>谭*新</t>
  </si>
  <si>
    <t>谭*坡</t>
  </si>
  <si>
    <t>谭*颜</t>
  </si>
  <si>
    <t>周*才</t>
  </si>
  <si>
    <t>于*双</t>
  </si>
  <si>
    <t>佟*国</t>
  </si>
  <si>
    <t>佟*建</t>
  </si>
  <si>
    <t>谭*飞</t>
  </si>
  <si>
    <t>王*茹</t>
  </si>
  <si>
    <t>王*福</t>
  </si>
  <si>
    <t>周*清</t>
  </si>
  <si>
    <t>罗*文</t>
  </si>
  <si>
    <t>刘*伟</t>
  </si>
  <si>
    <t>佟*刚</t>
  </si>
  <si>
    <t>肖*全</t>
  </si>
  <si>
    <t>王*军</t>
  </si>
  <si>
    <t>王*文</t>
  </si>
  <si>
    <t>宋*文</t>
  </si>
  <si>
    <t>王*申</t>
  </si>
  <si>
    <t>王*林</t>
  </si>
  <si>
    <t>李*江</t>
  </si>
  <si>
    <t>宋*杰</t>
  </si>
  <si>
    <t>殷*珍</t>
  </si>
  <si>
    <t>殷*祥</t>
  </si>
  <si>
    <t>王*琢</t>
  </si>
  <si>
    <t>罗*印</t>
  </si>
  <si>
    <t>刘*雪</t>
  </si>
  <si>
    <t>殷*禄</t>
  </si>
  <si>
    <t>殷*国</t>
  </si>
  <si>
    <t>殷*军</t>
  </si>
  <si>
    <t>苏*芹</t>
  </si>
  <si>
    <t>刘*军</t>
  </si>
  <si>
    <t>郭*权</t>
  </si>
  <si>
    <t>罗*斌</t>
  </si>
  <si>
    <t>郭*林</t>
  </si>
  <si>
    <t>郭*达</t>
  </si>
  <si>
    <t>郭*伟</t>
  </si>
  <si>
    <t>王*久</t>
  </si>
  <si>
    <t>史*海</t>
  </si>
  <si>
    <t>史*江</t>
  </si>
  <si>
    <t>罗*臣</t>
  </si>
  <si>
    <t>白*</t>
  </si>
  <si>
    <t>王*信</t>
  </si>
  <si>
    <t>史*国</t>
  </si>
  <si>
    <t>崔*华</t>
  </si>
  <si>
    <t>崔*</t>
  </si>
  <si>
    <t>邓*成</t>
  </si>
  <si>
    <t>张*贵</t>
  </si>
  <si>
    <t>张*成</t>
  </si>
  <si>
    <t>崔*福</t>
  </si>
  <si>
    <t>黄*霞</t>
  </si>
  <si>
    <t>崔*涛</t>
  </si>
  <si>
    <t>李*</t>
  </si>
  <si>
    <t>赵*梅</t>
  </si>
  <si>
    <t>赵*斌</t>
  </si>
  <si>
    <t>宋*君</t>
  </si>
  <si>
    <t>周*仁</t>
  </si>
  <si>
    <t>王*忠</t>
  </si>
  <si>
    <t>王*明</t>
  </si>
  <si>
    <t>周*志</t>
  </si>
  <si>
    <t>周*林</t>
  </si>
  <si>
    <t>周*义</t>
  </si>
  <si>
    <t>赵*昌</t>
  </si>
  <si>
    <t>付*清</t>
  </si>
  <si>
    <t>刘*金</t>
  </si>
  <si>
    <t>邱*军</t>
  </si>
  <si>
    <t>周*有</t>
  </si>
  <si>
    <t>左*</t>
  </si>
  <si>
    <t>付*</t>
  </si>
  <si>
    <t>万*云</t>
  </si>
  <si>
    <t>李*利</t>
  </si>
  <si>
    <t>高*</t>
  </si>
  <si>
    <t>高*和</t>
  </si>
  <si>
    <t>赵*安</t>
  </si>
  <si>
    <t>张*忠</t>
  </si>
  <si>
    <t>胡*泽</t>
  </si>
  <si>
    <t>高*久</t>
  </si>
  <si>
    <t>高*玉</t>
  </si>
  <si>
    <t>王*杰</t>
  </si>
  <si>
    <t>邢*苹</t>
  </si>
  <si>
    <t>桑*香</t>
  </si>
  <si>
    <t>赵*臣</t>
  </si>
  <si>
    <t>赵*会</t>
  </si>
  <si>
    <t>高*春</t>
  </si>
  <si>
    <t>赵*纯</t>
  </si>
  <si>
    <t>田*泉</t>
  </si>
  <si>
    <t>田*明</t>
  </si>
  <si>
    <t>杨*军</t>
  </si>
  <si>
    <t>秦*国</t>
  </si>
  <si>
    <t>田*增</t>
  </si>
  <si>
    <t>西*生</t>
  </si>
  <si>
    <t>高*才</t>
  </si>
  <si>
    <t>秦*东</t>
  </si>
  <si>
    <t>李*香</t>
  </si>
  <si>
    <t>付*山</t>
  </si>
  <si>
    <t>付*玉</t>
  </si>
  <si>
    <t>高*国</t>
  </si>
  <si>
    <t>秦*伟</t>
  </si>
  <si>
    <t>杨*全</t>
  </si>
  <si>
    <t>田*发</t>
  </si>
  <si>
    <t>罗*强</t>
  </si>
  <si>
    <t>董*</t>
  </si>
  <si>
    <t>赵*生</t>
  </si>
  <si>
    <t>陈*月</t>
  </si>
  <si>
    <t>姜*宝</t>
  </si>
  <si>
    <t>吴*梅</t>
  </si>
  <si>
    <t>佟*海</t>
  </si>
  <si>
    <t>佟*民</t>
  </si>
  <si>
    <t>佟*锋</t>
  </si>
  <si>
    <t>周*静</t>
  </si>
  <si>
    <t>杨*国</t>
  </si>
  <si>
    <t>田*忠</t>
  </si>
  <si>
    <t>王*兵</t>
  </si>
  <si>
    <t>邢*娟</t>
  </si>
  <si>
    <t>高*起</t>
  </si>
  <si>
    <t>赵*军</t>
  </si>
  <si>
    <t>白*忠</t>
  </si>
  <si>
    <t>王*霞</t>
  </si>
  <si>
    <t>白*利</t>
  </si>
  <si>
    <t>白*福</t>
  </si>
  <si>
    <t>吴*辉</t>
  </si>
  <si>
    <t>白*伟</t>
  </si>
  <si>
    <t>白*新</t>
  </si>
  <si>
    <t>王*南</t>
  </si>
  <si>
    <t>赵*清</t>
  </si>
  <si>
    <t>李*玲</t>
  </si>
  <si>
    <t>赵*国</t>
  </si>
  <si>
    <t>杨*斌</t>
  </si>
  <si>
    <t>杨*</t>
  </si>
  <si>
    <t>吴*凤</t>
  </si>
  <si>
    <t>田*锋</t>
  </si>
  <si>
    <t>田*祥</t>
  </si>
  <si>
    <t>合计</t>
  </si>
  <si>
    <t>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</si>
</sst>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7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2" fillId="0" borderId="0"/>
  </cellStyleXfs>
  <cellXfs count="28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10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500"/>
  <sheetViews>
    <sheetView tabSelected="1" workbookViewId="0">
      <selection activeCell="Q16" sqref="Q16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16.83</v>
      </c>
      <c r="E12" s="18">
        <f>D12</f>
        <v>16.83</v>
      </c>
      <c r="F12" s="18">
        <f>E12*51.59</f>
        <v>868.2597</v>
      </c>
      <c r="G12" s="19">
        <f>E12*770</f>
        <v>12959.1</v>
      </c>
      <c r="H12" s="20">
        <v>0.8</v>
      </c>
      <c r="I12" s="18">
        <f>F12*0.2</f>
        <v>173.65194</v>
      </c>
    </row>
    <row r="13" s="1" customFormat="1" ht="15" customHeight="1" spans="2:9">
      <c r="B13" s="15">
        <v>2</v>
      </c>
      <c r="C13" s="16" t="s">
        <v>15</v>
      </c>
      <c r="D13" s="17">
        <v>36.66</v>
      </c>
      <c r="E13" s="18">
        <f t="shared" ref="E13:E76" si="0">D13</f>
        <v>36.66</v>
      </c>
      <c r="F13" s="18">
        <f t="shared" ref="F13:F76" si="1">E13*51.59</f>
        <v>1891.2894</v>
      </c>
      <c r="G13" s="19">
        <f t="shared" ref="G13:G76" si="2">E13*770</f>
        <v>28228.2</v>
      </c>
      <c r="H13" s="20">
        <v>0.8</v>
      </c>
      <c r="I13" s="18">
        <f t="shared" ref="I13:I76" si="3">F13*0.2</f>
        <v>378.25788</v>
      </c>
    </row>
    <row r="14" s="1" customFormat="1" ht="15" customHeight="1" spans="2:9">
      <c r="B14" s="15">
        <v>3</v>
      </c>
      <c r="C14" s="16" t="s">
        <v>16</v>
      </c>
      <c r="D14" s="17">
        <v>43.98</v>
      </c>
      <c r="E14" s="18">
        <f t="shared" si="0"/>
        <v>43.98</v>
      </c>
      <c r="F14" s="18">
        <f t="shared" si="1"/>
        <v>2268.9282</v>
      </c>
      <c r="G14" s="19">
        <f t="shared" si="2"/>
        <v>33864.6</v>
      </c>
      <c r="H14" s="20">
        <v>0.8</v>
      </c>
      <c r="I14" s="18">
        <f t="shared" si="3"/>
        <v>453.78564</v>
      </c>
    </row>
    <row r="15" s="1" customFormat="1" ht="15" customHeight="1" spans="2:9">
      <c r="B15" s="15">
        <v>4</v>
      </c>
      <c r="C15" s="16" t="s">
        <v>17</v>
      </c>
      <c r="D15" s="17">
        <v>30.17</v>
      </c>
      <c r="E15" s="18">
        <f t="shared" si="0"/>
        <v>30.17</v>
      </c>
      <c r="F15" s="18">
        <f t="shared" si="1"/>
        <v>1556.4703</v>
      </c>
      <c r="G15" s="19">
        <f t="shared" si="2"/>
        <v>23230.9</v>
      </c>
      <c r="H15" s="20">
        <v>0.8</v>
      </c>
      <c r="I15" s="18">
        <f t="shared" si="3"/>
        <v>311.29406</v>
      </c>
    </row>
    <row r="16" s="1" customFormat="1" ht="15" customHeight="1" spans="2:9">
      <c r="B16" s="15">
        <v>5</v>
      </c>
      <c r="C16" s="16" t="s">
        <v>18</v>
      </c>
      <c r="D16" s="17">
        <v>45.52</v>
      </c>
      <c r="E16" s="18">
        <f t="shared" si="0"/>
        <v>45.52</v>
      </c>
      <c r="F16" s="18">
        <f t="shared" si="1"/>
        <v>2348.3768</v>
      </c>
      <c r="G16" s="19">
        <f t="shared" si="2"/>
        <v>35050.4</v>
      </c>
      <c r="H16" s="20">
        <v>0.8</v>
      </c>
      <c r="I16" s="18">
        <f t="shared" si="3"/>
        <v>469.67536</v>
      </c>
    </row>
    <row r="17" s="1" customFormat="1" ht="15" customHeight="1" spans="2:9">
      <c r="B17" s="15">
        <v>6</v>
      </c>
      <c r="C17" s="16" t="s">
        <v>19</v>
      </c>
      <c r="D17" s="17">
        <v>22.14</v>
      </c>
      <c r="E17" s="18">
        <f t="shared" si="0"/>
        <v>22.14</v>
      </c>
      <c r="F17" s="18">
        <f t="shared" si="1"/>
        <v>1142.2026</v>
      </c>
      <c r="G17" s="19">
        <f t="shared" si="2"/>
        <v>17047.8</v>
      </c>
      <c r="H17" s="20">
        <v>0.8</v>
      </c>
      <c r="I17" s="18">
        <f t="shared" si="3"/>
        <v>228.44052</v>
      </c>
    </row>
    <row r="18" s="1" customFormat="1" ht="15" customHeight="1" spans="2:9">
      <c r="B18" s="15">
        <v>7</v>
      </c>
      <c r="C18" s="16" t="s">
        <v>20</v>
      </c>
      <c r="D18" s="17">
        <v>28.05</v>
      </c>
      <c r="E18" s="18">
        <f t="shared" si="0"/>
        <v>28.05</v>
      </c>
      <c r="F18" s="18">
        <f t="shared" si="1"/>
        <v>1447.0995</v>
      </c>
      <c r="G18" s="19">
        <f t="shared" si="2"/>
        <v>21598.5</v>
      </c>
      <c r="H18" s="20">
        <v>0.8</v>
      </c>
      <c r="I18" s="18">
        <f t="shared" si="3"/>
        <v>289.4199</v>
      </c>
    </row>
    <row r="19" s="1" customFormat="1" ht="15" customHeight="1" spans="2:9">
      <c r="B19" s="15">
        <v>8</v>
      </c>
      <c r="C19" s="16" t="s">
        <v>21</v>
      </c>
      <c r="D19" s="17">
        <v>15.51</v>
      </c>
      <c r="E19" s="18">
        <f t="shared" si="0"/>
        <v>15.51</v>
      </c>
      <c r="F19" s="18">
        <f t="shared" si="1"/>
        <v>800.1609</v>
      </c>
      <c r="G19" s="19">
        <f t="shared" si="2"/>
        <v>11942.7</v>
      </c>
      <c r="H19" s="20">
        <v>0.8</v>
      </c>
      <c r="I19" s="18">
        <f t="shared" si="3"/>
        <v>160.03218</v>
      </c>
    </row>
    <row r="20" s="1" customFormat="1" ht="15" customHeight="1" spans="2:9">
      <c r="B20" s="15">
        <v>9</v>
      </c>
      <c r="C20" s="16" t="s">
        <v>22</v>
      </c>
      <c r="D20" s="17">
        <v>16.83</v>
      </c>
      <c r="E20" s="18">
        <f t="shared" si="0"/>
        <v>16.83</v>
      </c>
      <c r="F20" s="18">
        <f t="shared" si="1"/>
        <v>868.2597</v>
      </c>
      <c r="G20" s="19">
        <f t="shared" si="2"/>
        <v>12959.1</v>
      </c>
      <c r="H20" s="20">
        <v>0.8</v>
      </c>
      <c r="I20" s="18">
        <f t="shared" si="3"/>
        <v>173.65194</v>
      </c>
    </row>
    <row r="21" s="1" customFormat="1" ht="15" customHeight="1" spans="2:9">
      <c r="B21" s="15">
        <v>10</v>
      </c>
      <c r="C21" s="16" t="s">
        <v>23</v>
      </c>
      <c r="D21" s="17">
        <v>28.05</v>
      </c>
      <c r="E21" s="18">
        <f t="shared" si="0"/>
        <v>28.05</v>
      </c>
      <c r="F21" s="18">
        <f t="shared" si="1"/>
        <v>1447.0995</v>
      </c>
      <c r="G21" s="19">
        <f t="shared" si="2"/>
        <v>21598.5</v>
      </c>
      <c r="H21" s="20">
        <v>0.8</v>
      </c>
      <c r="I21" s="18">
        <f t="shared" si="3"/>
        <v>289.4199</v>
      </c>
    </row>
    <row r="22" s="1" customFormat="1" ht="15" customHeight="1" spans="2:9">
      <c r="B22" s="15">
        <v>11</v>
      </c>
      <c r="C22" s="16" t="s">
        <v>24</v>
      </c>
      <c r="D22" s="17">
        <v>19.83</v>
      </c>
      <c r="E22" s="18">
        <f t="shared" si="0"/>
        <v>19.83</v>
      </c>
      <c r="F22" s="18">
        <f t="shared" si="1"/>
        <v>1023.0297</v>
      </c>
      <c r="G22" s="19">
        <f t="shared" si="2"/>
        <v>15269.1</v>
      </c>
      <c r="H22" s="20">
        <v>0.8</v>
      </c>
      <c r="I22" s="18">
        <f t="shared" si="3"/>
        <v>204.60594</v>
      </c>
    </row>
    <row r="23" s="1" customFormat="1" ht="15" customHeight="1" spans="2:9">
      <c r="B23" s="15">
        <v>12</v>
      </c>
      <c r="C23" s="16" t="s">
        <v>25</v>
      </c>
      <c r="D23" s="17">
        <v>33.66</v>
      </c>
      <c r="E23" s="18">
        <f t="shared" si="0"/>
        <v>33.66</v>
      </c>
      <c r="F23" s="18">
        <f t="shared" si="1"/>
        <v>1736.5194</v>
      </c>
      <c r="G23" s="19">
        <f t="shared" si="2"/>
        <v>25918.2</v>
      </c>
      <c r="H23" s="20">
        <v>0.8</v>
      </c>
      <c r="I23" s="18">
        <f t="shared" si="3"/>
        <v>347.30388</v>
      </c>
    </row>
    <row r="24" s="1" customFormat="1" ht="15" customHeight="1" spans="2:9">
      <c r="B24" s="15">
        <v>13</v>
      </c>
      <c r="C24" s="16" t="s">
        <v>26</v>
      </c>
      <c r="D24" s="17">
        <v>12.9</v>
      </c>
      <c r="E24" s="18">
        <f t="shared" si="0"/>
        <v>12.9</v>
      </c>
      <c r="F24" s="18">
        <f t="shared" si="1"/>
        <v>665.511</v>
      </c>
      <c r="G24" s="19">
        <f t="shared" si="2"/>
        <v>9933</v>
      </c>
      <c r="H24" s="20">
        <v>0.8</v>
      </c>
      <c r="I24" s="18">
        <f t="shared" si="3"/>
        <v>133.1022</v>
      </c>
    </row>
    <row r="25" s="1" customFormat="1" ht="15" customHeight="1" spans="2:9">
      <c r="B25" s="15">
        <v>14</v>
      </c>
      <c r="C25" s="16" t="s">
        <v>27</v>
      </c>
      <c r="D25" s="17">
        <v>18.75</v>
      </c>
      <c r="E25" s="18">
        <f t="shared" si="0"/>
        <v>18.75</v>
      </c>
      <c r="F25" s="18">
        <f t="shared" si="1"/>
        <v>967.3125</v>
      </c>
      <c r="G25" s="19">
        <f t="shared" si="2"/>
        <v>14437.5</v>
      </c>
      <c r="H25" s="20">
        <v>0.8</v>
      </c>
      <c r="I25" s="18">
        <f t="shared" si="3"/>
        <v>193.4625</v>
      </c>
    </row>
    <row r="26" s="1" customFormat="1" ht="15" customHeight="1" spans="2:9">
      <c r="B26" s="15">
        <v>15</v>
      </c>
      <c r="C26" s="16" t="s">
        <v>28</v>
      </c>
      <c r="D26" s="17">
        <v>7.7</v>
      </c>
      <c r="E26" s="18">
        <f t="shared" si="0"/>
        <v>7.7</v>
      </c>
      <c r="F26" s="18">
        <f t="shared" si="1"/>
        <v>397.243</v>
      </c>
      <c r="G26" s="19">
        <f t="shared" si="2"/>
        <v>5929</v>
      </c>
      <c r="H26" s="20">
        <v>0.8</v>
      </c>
      <c r="I26" s="18">
        <f t="shared" si="3"/>
        <v>79.4486</v>
      </c>
    </row>
    <row r="27" s="1" customFormat="1" ht="15" customHeight="1" spans="2:9">
      <c r="B27" s="15">
        <v>16</v>
      </c>
      <c r="C27" s="16" t="s">
        <v>29</v>
      </c>
      <c r="D27" s="17">
        <v>12.9</v>
      </c>
      <c r="E27" s="18">
        <f t="shared" si="0"/>
        <v>12.9</v>
      </c>
      <c r="F27" s="18">
        <f t="shared" si="1"/>
        <v>665.511</v>
      </c>
      <c r="G27" s="19">
        <f t="shared" si="2"/>
        <v>9933</v>
      </c>
      <c r="H27" s="20">
        <v>0.8</v>
      </c>
      <c r="I27" s="18">
        <f t="shared" si="3"/>
        <v>133.1022</v>
      </c>
    </row>
    <row r="28" s="1" customFormat="1" ht="15" customHeight="1" spans="2:9">
      <c r="B28" s="15">
        <v>17</v>
      </c>
      <c r="C28" s="16" t="s">
        <v>27</v>
      </c>
      <c r="D28" s="17">
        <v>26.38</v>
      </c>
      <c r="E28" s="18">
        <f t="shared" si="0"/>
        <v>26.38</v>
      </c>
      <c r="F28" s="18">
        <f t="shared" si="1"/>
        <v>1360.9442</v>
      </c>
      <c r="G28" s="19">
        <f t="shared" si="2"/>
        <v>20312.6</v>
      </c>
      <c r="H28" s="20">
        <v>0.8</v>
      </c>
      <c r="I28" s="18">
        <f t="shared" si="3"/>
        <v>272.18884</v>
      </c>
    </row>
    <row r="29" s="1" customFormat="1" ht="15" customHeight="1" spans="2:9">
      <c r="B29" s="15">
        <v>18</v>
      </c>
      <c r="C29" s="16" t="s">
        <v>30</v>
      </c>
      <c r="D29" s="17">
        <v>11.61</v>
      </c>
      <c r="E29" s="18">
        <f t="shared" si="0"/>
        <v>11.61</v>
      </c>
      <c r="F29" s="18">
        <f t="shared" si="1"/>
        <v>598.9599</v>
      </c>
      <c r="G29" s="19">
        <f t="shared" si="2"/>
        <v>8939.7</v>
      </c>
      <c r="H29" s="20">
        <v>0.8</v>
      </c>
      <c r="I29" s="18">
        <f t="shared" si="3"/>
        <v>119.79198</v>
      </c>
    </row>
    <row r="30" s="1" customFormat="1" ht="15" customHeight="1" spans="2:9">
      <c r="B30" s="15">
        <v>19</v>
      </c>
      <c r="C30" s="16" t="s">
        <v>27</v>
      </c>
      <c r="D30" s="17">
        <v>11.17</v>
      </c>
      <c r="E30" s="18">
        <f t="shared" si="0"/>
        <v>11.17</v>
      </c>
      <c r="F30" s="18">
        <f t="shared" si="1"/>
        <v>576.2603</v>
      </c>
      <c r="G30" s="19">
        <f t="shared" si="2"/>
        <v>8600.9</v>
      </c>
      <c r="H30" s="20">
        <v>0.8</v>
      </c>
      <c r="I30" s="18">
        <f t="shared" si="3"/>
        <v>115.25206</v>
      </c>
    </row>
    <row r="31" s="1" customFormat="1" ht="15" customHeight="1" spans="2:9">
      <c r="B31" s="15">
        <v>20</v>
      </c>
      <c r="C31" s="21" t="s">
        <v>31</v>
      </c>
      <c r="D31" s="17">
        <v>24</v>
      </c>
      <c r="E31" s="18">
        <f t="shared" si="0"/>
        <v>24</v>
      </c>
      <c r="F31" s="18">
        <f t="shared" si="1"/>
        <v>1238.16</v>
      </c>
      <c r="G31" s="19">
        <f t="shared" si="2"/>
        <v>18480</v>
      </c>
      <c r="H31" s="20">
        <v>0.8</v>
      </c>
      <c r="I31" s="18">
        <f t="shared" si="3"/>
        <v>247.632</v>
      </c>
    </row>
    <row r="32" s="1" customFormat="1" ht="15" customHeight="1" spans="2:9">
      <c r="B32" s="15">
        <v>21</v>
      </c>
      <c r="C32" s="16" t="s">
        <v>32</v>
      </c>
      <c r="D32" s="17">
        <v>20</v>
      </c>
      <c r="E32" s="18">
        <f t="shared" si="0"/>
        <v>20</v>
      </c>
      <c r="F32" s="18">
        <f t="shared" si="1"/>
        <v>1031.8</v>
      </c>
      <c r="G32" s="19">
        <f t="shared" si="2"/>
        <v>15400</v>
      </c>
      <c r="H32" s="20">
        <v>0.8</v>
      </c>
      <c r="I32" s="18">
        <f t="shared" si="3"/>
        <v>206.36</v>
      </c>
    </row>
    <row r="33" s="1" customFormat="1" ht="15" customHeight="1" spans="2:9">
      <c r="B33" s="15">
        <v>22</v>
      </c>
      <c r="C33" s="16" t="s">
        <v>33</v>
      </c>
      <c r="D33" s="17">
        <v>48</v>
      </c>
      <c r="E33" s="18">
        <f t="shared" si="0"/>
        <v>48</v>
      </c>
      <c r="F33" s="18">
        <f t="shared" si="1"/>
        <v>2476.32</v>
      </c>
      <c r="G33" s="19">
        <f t="shared" si="2"/>
        <v>36960</v>
      </c>
      <c r="H33" s="20">
        <v>0.8</v>
      </c>
      <c r="I33" s="18">
        <f t="shared" si="3"/>
        <v>495.264</v>
      </c>
    </row>
    <row r="34" s="1" customFormat="1" ht="15" customHeight="1" spans="2:9">
      <c r="B34" s="15">
        <v>23</v>
      </c>
      <c r="C34" s="16" t="s">
        <v>34</v>
      </c>
      <c r="D34" s="17">
        <v>48.8</v>
      </c>
      <c r="E34" s="18">
        <f t="shared" si="0"/>
        <v>48.8</v>
      </c>
      <c r="F34" s="18">
        <f t="shared" si="1"/>
        <v>2517.592</v>
      </c>
      <c r="G34" s="19">
        <f t="shared" si="2"/>
        <v>37576</v>
      </c>
      <c r="H34" s="20">
        <v>0.8</v>
      </c>
      <c r="I34" s="18">
        <f t="shared" si="3"/>
        <v>503.5184</v>
      </c>
    </row>
    <row r="35" s="1" customFormat="1" ht="15" customHeight="1" spans="2:9">
      <c r="B35" s="15">
        <v>24</v>
      </c>
      <c r="C35" s="16" t="s">
        <v>35</v>
      </c>
      <c r="D35" s="17">
        <v>16</v>
      </c>
      <c r="E35" s="18">
        <f t="shared" si="0"/>
        <v>16</v>
      </c>
      <c r="F35" s="18">
        <f t="shared" si="1"/>
        <v>825.44</v>
      </c>
      <c r="G35" s="19">
        <f t="shared" si="2"/>
        <v>12320</v>
      </c>
      <c r="H35" s="20">
        <v>0.8</v>
      </c>
      <c r="I35" s="18">
        <f t="shared" si="3"/>
        <v>165.088</v>
      </c>
    </row>
    <row r="36" s="1" customFormat="1" ht="15" customHeight="1" spans="2:9">
      <c r="B36" s="15">
        <v>25</v>
      </c>
      <c r="C36" s="16" t="s">
        <v>36</v>
      </c>
      <c r="D36" s="17">
        <v>20</v>
      </c>
      <c r="E36" s="18">
        <f t="shared" si="0"/>
        <v>20</v>
      </c>
      <c r="F36" s="18">
        <f t="shared" si="1"/>
        <v>1031.8</v>
      </c>
      <c r="G36" s="19">
        <f t="shared" si="2"/>
        <v>15400</v>
      </c>
      <c r="H36" s="20">
        <v>0.8</v>
      </c>
      <c r="I36" s="18">
        <f t="shared" si="3"/>
        <v>206.36</v>
      </c>
    </row>
    <row r="37" s="1" customFormat="1" ht="15" customHeight="1" spans="2:9">
      <c r="B37" s="15">
        <v>26</v>
      </c>
      <c r="C37" s="16" t="s">
        <v>37</v>
      </c>
      <c r="D37" s="17">
        <v>16</v>
      </c>
      <c r="E37" s="18">
        <f t="shared" si="0"/>
        <v>16</v>
      </c>
      <c r="F37" s="18">
        <f t="shared" si="1"/>
        <v>825.44</v>
      </c>
      <c r="G37" s="19">
        <f t="shared" si="2"/>
        <v>12320</v>
      </c>
      <c r="H37" s="20">
        <v>0.8</v>
      </c>
      <c r="I37" s="18">
        <f t="shared" si="3"/>
        <v>165.088</v>
      </c>
    </row>
    <row r="38" s="1" customFormat="1" ht="15" customHeight="1" spans="2:9">
      <c r="B38" s="15">
        <v>27</v>
      </c>
      <c r="C38" s="16" t="s">
        <v>38</v>
      </c>
      <c r="D38" s="17">
        <v>12</v>
      </c>
      <c r="E38" s="18">
        <f t="shared" si="0"/>
        <v>12</v>
      </c>
      <c r="F38" s="18">
        <f t="shared" si="1"/>
        <v>619.08</v>
      </c>
      <c r="G38" s="19">
        <f t="shared" si="2"/>
        <v>9240</v>
      </c>
      <c r="H38" s="20">
        <v>0.8</v>
      </c>
      <c r="I38" s="18">
        <f t="shared" si="3"/>
        <v>123.816</v>
      </c>
    </row>
    <row r="39" s="1" customFormat="1" ht="15" customHeight="1" spans="2:9">
      <c r="B39" s="15">
        <v>28</v>
      </c>
      <c r="C39" s="16" t="s">
        <v>39</v>
      </c>
      <c r="D39" s="17">
        <v>20.46</v>
      </c>
      <c r="E39" s="18">
        <f t="shared" si="0"/>
        <v>20.46</v>
      </c>
      <c r="F39" s="18">
        <f t="shared" si="1"/>
        <v>1055.5314</v>
      </c>
      <c r="G39" s="19">
        <f t="shared" si="2"/>
        <v>15754.2</v>
      </c>
      <c r="H39" s="20">
        <v>0.8</v>
      </c>
      <c r="I39" s="18">
        <f t="shared" si="3"/>
        <v>211.10628</v>
      </c>
    </row>
    <row r="40" s="1" customFormat="1" ht="15" customHeight="1" spans="2:9">
      <c r="B40" s="15">
        <v>29</v>
      </c>
      <c r="C40" s="16" t="s">
        <v>40</v>
      </c>
      <c r="D40" s="17">
        <v>20</v>
      </c>
      <c r="E40" s="18">
        <f t="shared" si="0"/>
        <v>20</v>
      </c>
      <c r="F40" s="18">
        <f t="shared" si="1"/>
        <v>1031.8</v>
      </c>
      <c r="G40" s="19">
        <f t="shared" si="2"/>
        <v>15400</v>
      </c>
      <c r="H40" s="20">
        <v>0.8</v>
      </c>
      <c r="I40" s="18">
        <f t="shared" si="3"/>
        <v>206.36</v>
      </c>
    </row>
    <row r="41" s="1" customFormat="1" ht="15" customHeight="1" spans="2:9">
      <c r="B41" s="15">
        <v>30</v>
      </c>
      <c r="C41" s="16" t="s">
        <v>41</v>
      </c>
      <c r="D41" s="17">
        <v>41.12</v>
      </c>
      <c r="E41" s="18">
        <f t="shared" si="0"/>
        <v>41.12</v>
      </c>
      <c r="F41" s="18">
        <f t="shared" si="1"/>
        <v>2121.3808</v>
      </c>
      <c r="G41" s="19">
        <f t="shared" si="2"/>
        <v>31662.4</v>
      </c>
      <c r="H41" s="20">
        <v>0.8</v>
      </c>
      <c r="I41" s="18">
        <f t="shared" si="3"/>
        <v>424.27616</v>
      </c>
    </row>
    <row r="42" s="1" customFormat="1" ht="15" customHeight="1" spans="2:9">
      <c r="B42" s="15">
        <v>31</v>
      </c>
      <c r="C42" s="16" t="s">
        <v>42</v>
      </c>
      <c r="D42" s="17">
        <v>24</v>
      </c>
      <c r="E42" s="18">
        <f t="shared" si="0"/>
        <v>24</v>
      </c>
      <c r="F42" s="18">
        <f t="shared" si="1"/>
        <v>1238.16</v>
      </c>
      <c r="G42" s="19">
        <f t="shared" si="2"/>
        <v>18480</v>
      </c>
      <c r="H42" s="20">
        <v>0.8</v>
      </c>
      <c r="I42" s="18">
        <f t="shared" si="3"/>
        <v>247.632</v>
      </c>
    </row>
    <row r="43" s="1" customFormat="1" ht="15" customHeight="1" spans="2:9">
      <c r="B43" s="15">
        <v>32</v>
      </c>
      <c r="C43" s="16" t="s">
        <v>31</v>
      </c>
      <c r="D43" s="17">
        <v>17.6</v>
      </c>
      <c r="E43" s="18">
        <f t="shared" si="0"/>
        <v>17.6</v>
      </c>
      <c r="F43" s="18">
        <f t="shared" si="1"/>
        <v>907.984</v>
      </c>
      <c r="G43" s="19">
        <f t="shared" si="2"/>
        <v>13552</v>
      </c>
      <c r="H43" s="20">
        <v>0.8</v>
      </c>
      <c r="I43" s="18">
        <f t="shared" si="3"/>
        <v>181.5968</v>
      </c>
    </row>
    <row r="44" s="1" customFormat="1" ht="15" customHeight="1" spans="2:9">
      <c r="B44" s="15">
        <v>33</v>
      </c>
      <c r="C44" s="16" t="s">
        <v>43</v>
      </c>
      <c r="D44" s="17">
        <v>24</v>
      </c>
      <c r="E44" s="18">
        <f t="shared" si="0"/>
        <v>24</v>
      </c>
      <c r="F44" s="18">
        <f t="shared" si="1"/>
        <v>1238.16</v>
      </c>
      <c r="G44" s="19">
        <f t="shared" si="2"/>
        <v>18480</v>
      </c>
      <c r="H44" s="20">
        <v>0.8</v>
      </c>
      <c r="I44" s="18">
        <f t="shared" si="3"/>
        <v>247.632</v>
      </c>
    </row>
    <row r="45" s="1" customFormat="1" ht="15" customHeight="1" spans="2:9">
      <c r="B45" s="15">
        <v>34</v>
      </c>
      <c r="C45" s="16" t="s">
        <v>44</v>
      </c>
      <c r="D45" s="17">
        <v>20</v>
      </c>
      <c r="E45" s="18">
        <f t="shared" si="0"/>
        <v>20</v>
      </c>
      <c r="F45" s="18">
        <f t="shared" si="1"/>
        <v>1031.8</v>
      </c>
      <c r="G45" s="19">
        <f t="shared" si="2"/>
        <v>15400</v>
      </c>
      <c r="H45" s="20">
        <v>0.8</v>
      </c>
      <c r="I45" s="18">
        <f t="shared" si="3"/>
        <v>206.36</v>
      </c>
    </row>
    <row r="46" s="1" customFormat="1" ht="15" customHeight="1" spans="2:9">
      <c r="B46" s="15">
        <v>35</v>
      </c>
      <c r="C46" s="16" t="s">
        <v>45</v>
      </c>
      <c r="D46" s="17">
        <v>24</v>
      </c>
      <c r="E46" s="18">
        <f t="shared" si="0"/>
        <v>24</v>
      </c>
      <c r="F46" s="18">
        <f t="shared" si="1"/>
        <v>1238.16</v>
      </c>
      <c r="G46" s="19">
        <f t="shared" si="2"/>
        <v>18480</v>
      </c>
      <c r="H46" s="20">
        <v>0.8</v>
      </c>
      <c r="I46" s="18">
        <f t="shared" si="3"/>
        <v>247.632</v>
      </c>
    </row>
    <row r="47" s="1" customFormat="1" ht="15" customHeight="1" spans="2:9">
      <c r="B47" s="15">
        <v>36</v>
      </c>
      <c r="C47" s="16" t="s">
        <v>46</v>
      </c>
      <c r="D47" s="17">
        <v>28</v>
      </c>
      <c r="E47" s="18">
        <f t="shared" si="0"/>
        <v>28</v>
      </c>
      <c r="F47" s="18">
        <f t="shared" si="1"/>
        <v>1444.52</v>
      </c>
      <c r="G47" s="19">
        <f t="shared" si="2"/>
        <v>21560</v>
      </c>
      <c r="H47" s="20">
        <v>0.8</v>
      </c>
      <c r="I47" s="18">
        <f t="shared" si="3"/>
        <v>288.904</v>
      </c>
    </row>
    <row r="48" s="1" customFormat="1" ht="15" customHeight="1" spans="2:9">
      <c r="B48" s="15">
        <v>37</v>
      </c>
      <c r="C48" s="16" t="s">
        <v>47</v>
      </c>
      <c r="D48" s="17">
        <v>26</v>
      </c>
      <c r="E48" s="18">
        <f t="shared" si="0"/>
        <v>26</v>
      </c>
      <c r="F48" s="18">
        <f t="shared" si="1"/>
        <v>1341.34</v>
      </c>
      <c r="G48" s="19">
        <f t="shared" si="2"/>
        <v>20020</v>
      </c>
      <c r="H48" s="20">
        <v>0.8</v>
      </c>
      <c r="I48" s="18">
        <f t="shared" si="3"/>
        <v>268.268</v>
      </c>
    </row>
    <row r="49" s="1" customFormat="1" ht="15" customHeight="1" spans="2:9">
      <c r="B49" s="15">
        <v>38</v>
      </c>
      <c r="C49" s="16" t="s">
        <v>48</v>
      </c>
      <c r="D49" s="17">
        <v>24</v>
      </c>
      <c r="E49" s="18">
        <f t="shared" si="0"/>
        <v>24</v>
      </c>
      <c r="F49" s="18">
        <f t="shared" si="1"/>
        <v>1238.16</v>
      </c>
      <c r="G49" s="19">
        <f t="shared" si="2"/>
        <v>18480</v>
      </c>
      <c r="H49" s="20">
        <v>0.8</v>
      </c>
      <c r="I49" s="18">
        <f t="shared" si="3"/>
        <v>247.632</v>
      </c>
    </row>
    <row r="50" s="1" customFormat="1" ht="15" customHeight="1" spans="2:9">
      <c r="B50" s="15">
        <v>39</v>
      </c>
      <c r="C50" s="16" t="s">
        <v>49</v>
      </c>
      <c r="D50" s="17">
        <v>21</v>
      </c>
      <c r="E50" s="18">
        <f t="shared" si="0"/>
        <v>21</v>
      </c>
      <c r="F50" s="18">
        <f t="shared" si="1"/>
        <v>1083.39</v>
      </c>
      <c r="G50" s="19">
        <f t="shared" si="2"/>
        <v>16170</v>
      </c>
      <c r="H50" s="20">
        <v>0.8</v>
      </c>
      <c r="I50" s="18">
        <f t="shared" si="3"/>
        <v>216.678</v>
      </c>
    </row>
    <row r="51" s="1" customFormat="1" ht="15" customHeight="1" spans="2:9">
      <c r="B51" s="15">
        <v>40</v>
      </c>
      <c r="C51" s="16" t="s">
        <v>50</v>
      </c>
      <c r="D51" s="17">
        <v>21</v>
      </c>
      <c r="E51" s="18">
        <f t="shared" si="0"/>
        <v>21</v>
      </c>
      <c r="F51" s="18">
        <f t="shared" si="1"/>
        <v>1083.39</v>
      </c>
      <c r="G51" s="19">
        <f t="shared" si="2"/>
        <v>16170</v>
      </c>
      <c r="H51" s="20">
        <v>0.8</v>
      </c>
      <c r="I51" s="18">
        <f t="shared" si="3"/>
        <v>216.678</v>
      </c>
    </row>
    <row r="52" s="1" customFormat="1" ht="15" customHeight="1" spans="2:9">
      <c r="B52" s="15">
        <v>41</v>
      </c>
      <c r="C52" s="16" t="s">
        <v>51</v>
      </c>
      <c r="D52" s="17">
        <v>25.2</v>
      </c>
      <c r="E52" s="18">
        <f t="shared" si="0"/>
        <v>25.2</v>
      </c>
      <c r="F52" s="18">
        <f t="shared" si="1"/>
        <v>1300.068</v>
      </c>
      <c r="G52" s="19">
        <f t="shared" si="2"/>
        <v>19404</v>
      </c>
      <c r="H52" s="20">
        <v>0.8</v>
      </c>
      <c r="I52" s="18">
        <f t="shared" si="3"/>
        <v>260.0136</v>
      </c>
    </row>
    <row r="53" s="1" customFormat="1" ht="15" customHeight="1" spans="2:9">
      <c r="B53" s="15">
        <v>42</v>
      </c>
      <c r="C53" s="16" t="s">
        <v>52</v>
      </c>
      <c r="D53" s="17">
        <v>25.6</v>
      </c>
      <c r="E53" s="18">
        <f t="shared" si="0"/>
        <v>25.6</v>
      </c>
      <c r="F53" s="18">
        <f t="shared" si="1"/>
        <v>1320.704</v>
      </c>
      <c r="G53" s="19">
        <f t="shared" si="2"/>
        <v>19712</v>
      </c>
      <c r="H53" s="20">
        <v>0.8</v>
      </c>
      <c r="I53" s="18">
        <f t="shared" si="3"/>
        <v>264.1408</v>
      </c>
    </row>
    <row r="54" s="1" customFormat="1" ht="15" customHeight="1" spans="2:9">
      <c r="B54" s="15">
        <v>43</v>
      </c>
      <c r="C54" s="16" t="s">
        <v>53</v>
      </c>
      <c r="D54" s="17">
        <v>16.8</v>
      </c>
      <c r="E54" s="18">
        <f t="shared" si="0"/>
        <v>16.8</v>
      </c>
      <c r="F54" s="18">
        <f t="shared" si="1"/>
        <v>866.712</v>
      </c>
      <c r="G54" s="19">
        <f t="shared" si="2"/>
        <v>12936</v>
      </c>
      <c r="H54" s="20">
        <v>0.8</v>
      </c>
      <c r="I54" s="18">
        <f t="shared" si="3"/>
        <v>173.3424</v>
      </c>
    </row>
    <row r="55" s="1" customFormat="1" ht="15" customHeight="1" spans="2:9">
      <c r="B55" s="15">
        <v>44</v>
      </c>
      <c r="C55" s="16" t="s">
        <v>54</v>
      </c>
      <c r="D55" s="17">
        <v>25.2</v>
      </c>
      <c r="E55" s="18">
        <f t="shared" si="0"/>
        <v>25.2</v>
      </c>
      <c r="F55" s="18">
        <f t="shared" si="1"/>
        <v>1300.068</v>
      </c>
      <c r="G55" s="19">
        <f t="shared" si="2"/>
        <v>19404</v>
      </c>
      <c r="H55" s="20">
        <v>0.8</v>
      </c>
      <c r="I55" s="18">
        <f t="shared" si="3"/>
        <v>260.0136</v>
      </c>
    </row>
    <row r="56" s="1" customFormat="1" ht="15" customHeight="1" spans="2:9">
      <c r="B56" s="15">
        <v>45</v>
      </c>
      <c r="C56" s="16" t="s">
        <v>55</v>
      </c>
      <c r="D56" s="17">
        <v>25.2</v>
      </c>
      <c r="E56" s="18">
        <f t="shared" si="0"/>
        <v>25.2</v>
      </c>
      <c r="F56" s="18">
        <f t="shared" si="1"/>
        <v>1300.068</v>
      </c>
      <c r="G56" s="19">
        <f t="shared" si="2"/>
        <v>19404</v>
      </c>
      <c r="H56" s="20">
        <v>0.8</v>
      </c>
      <c r="I56" s="18">
        <f t="shared" si="3"/>
        <v>260.0136</v>
      </c>
    </row>
    <row r="57" s="1" customFormat="1" ht="15" customHeight="1" spans="2:9">
      <c r="B57" s="15">
        <v>46</v>
      </c>
      <c r="C57" s="16" t="s">
        <v>56</v>
      </c>
      <c r="D57" s="17">
        <v>16.8</v>
      </c>
      <c r="E57" s="18">
        <f t="shared" si="0"/>
        <v>16.8</v>
      </c>
      <c r="F57" s="18">
        <f t="shared" si="1"/>
        <v>866.712</v>
      </c>
      <c r="G57" s="19">
        <f t="shared" si="2"/>
        <v>12936</v>
      </c>
      <c r="H57" s="20">
        <v>0.8</v>
      </c>
      <c r="I57" s="18">
        <f t="shared" si="3"/>
        <v>173.3424</v>
      </c>
    </row>
    <row r="58" s="1" customFormat="1" ht="15" customHeight="1" spans="2:9">
      <c r="B58" s="15">
        <v>47</v>
      </c>
      <c r="C58" s="16" t="s">
        <v>57</v>
      </c>
      <c r="D58" s="17">
        <v>21</v>
      </c>
      <c r="E58" s="18">
        <f t="shared" si="0"/>
        <v>21</v>
      </c>
      <c r="F58" s="18">
        <f t="shared" si="1"/>
        <v>1083.39</v>
      </c>
      <c r="G58" s="19">
        <f t="shared" si="2"/>
        <v>16170</v>
      </c>
      <c r="H58" s="20">
        <v>0.8</v>
      </c>
      <c r="I58" s="18">
        <f t="shared" si="3"/>
        <v>216.678</v>
      </c>
    </row>
    <row r="59" s="1" customFormat="1" ht="15" customHeight="1" spans="2:9">
      <c r="B59" s="15">
        <v>48</v>
      </c>
      <c r="C59" s="16" t="s">
        <v>58</v>
      </c>
      <c r="D59" s="17">
        <v>21</v>
      </c>
      <c r="E59" s="18">
        <f t="shared" si="0"/>
        <v>21</v>
      </c>
      <c r="F59" s="18">
        <f t="shared" si="1"/>
        <v>1083.39</v>
      </c>
      <c r="G59" s="19">
        <f t="shared" si="2"/>
        <v>16170</v>
      </c>
      <c r="H59" s="20">
        <v>0.8</v>
      </c>
      <c r="I59" s="18">
        <f t="shared" si="3"/>
        <v>216.678</v>
      </c>
    </row>
    <row r="60" s="1" customFormat="1" ht="15" customHeight="1" spans="2:9">
      <c r="B60" s="15">
        <v>49</v>
      </c>
      <c r="C60" s="16" t="s">
        <v>59</v>
      </c>
      <c r="D60" s="17">
        <v>16.8</v>
      </c>
      <c r="E60" s="18">
        <f t="shared" si="0"/>
        <v>16.8</v>
      </c>
      <c r="F60" s="18">
        <f t="shared" si="1"/>
        <v>866.712</v>
      </c>
      <c r="G60" s="19">
        <f t="shared" si="2"/>
        <v>12936</v>
      </c>
      <c r="H60" s="20">
        <v>0.8</v>
      </c>
      <c r="I60" s="18">
        <f t="shared" si="3"/>
        <v>173.3424</v>
      </c>
    </row>
    <row r="61" s="1" customFormat="1" ht="15" customHeight="1" spans="2:9">
      <c r="B61" s="15">
        <v>50</v>
      </c>
      <c r="C61" s="16" t="s">
        <v>60</v>
      </c>
      <c r="D61" s="17">
        <v>49.6</v>
      </c>
      <c r="E61" s="18">
        <f t="shared" si="0"/>
        <v>49.6</v>
      </c>
      <c r="F61" s="18">
        <f t="shared" si="1"/>
        <v>2558.864</v>
      </c>
      <c r="G61" s="19">
        <f t="shared" si="2"/>
        <v>38192</v>
      </c>
      <c r="H61" s="20">
        <v>0.8</v>
      </c>
      <c r="I61" s="18">
        <f t="shared" si="3"/>
        <v>511.7728</v>
      </c>
    </row>
    <row r="62" s="1" customFormat="1" ht="15" customHeight="1" spans="2:9">
      <c r="B62" s="15">
        <v>51</v>
      </c>
      <c r="C62" s="16" t="s">
        <v>61</v>
      </c>
      <c r="D62" s="17">
        <v>12.6</v>
      </c>
      <c r="E62" s="18">
        <f t="shared" si="0"/>
        <v>12.6</v>
      </c>
      <c r="F62" s="18">
        <f t="shared" si="1"/>
        <v>650.034</v>
      </c>
      <c r="G62" s="19">
        <f t="shared" si="2"/>
        <v>9702</v>
      </c>
      <c r="H62" s="20">
        <v>0.8</v>
      </c>
      <c r="I62" s="18">
        <f t="shared" si="3"/>
        <v>130.0068</v>
      </c>
    </row>
    <row r="63" s="1" customFormat="1" ht="15" customHeight="1" spans="2:9">
      <c r="B63" s="15">
        <v>52</v>
      </c>
      <c r="C63" s="16" t="s">
        <v>62</v>
      </c>
      <c r="D63" s="17">
        <v>12.6</v>
      </c>
      <c r="E63" s="18">
        <f t="shared" si="0"/>
        <v>12.6</v>
      </c>
      <c r="F63" s="18">
        <f t="shared" si="1"/>
        <v>650.034</v>
      </c>
      <c r="G63" s="19">
        <f t="shared" si="2"/>
        <v>9702</v>
      </c>
      <c r="H63" s="20">
        <v>0.8</v>
      </c>
      <c r="I63" s="18">
        <f t="shared" si="3"/>
        <v>130.0068</v>
      </c>
    </row>
    <row r="64" s="1" customFormat="1" ht="15" customHeight="1" spans="2:9">
      <c r="B64" s="15">
        <v>53</v>
      </c>
      <c r="C64" s="16" t="s">
        <v>63</v>
      </c>
      <c r="D64" s="17">
        <v>16.8</v>
      </c>
      <c r="E64" s="18">
        <f t="shared" si="0"/>
        <v>16.8</v>
      </c>
      <c r="F64" s="18">
        <f t="shared" si="1"/>
        <v>866.712</v>
      </c>
      <c r="G64" s="19">
        <f t="shared" si="2"/>
        <v>12936</v>
      </c>
      <c r="H64" s="20">
        <v>0.8</v>
      </c>
      <c r="I64" s="18">
        <f t="shared" si="3"/>
        <v>173.3424</v>
      </c>
    </row>
    <row r="65" s="1" customFormat="1" ht="15" customHeight="1" spans="2:9">
      <c r="B65" s="15">
        <v>54</v>
      </c>
      <c r="C65" s="16" t="s">
        <v>64</v>
      </c>
      <c r="D65" s="17">
        <v>16.8</v>
      </c>
      <c r="E65" s="18">
        <f t="shared" si="0"/>
        <v>16.8</v>
      </c>
      <c r="F65" s="18">
        <f t="shared" si="1"/>
        <v>866.712</v>
      </c>
      <c r="G65" s="19">
        <f t="shared" si="2"/>
        <v>12936</v>
      </c>
      <c r="H65" s="20">
        <v>0.8</v>
      </c>
      <c r="I65" s="18">
        <f t="shared" si="3"/>
        <v>173.3424</v>
      </c>
    </row>
    <row r="66" s="1" customFormat="1" ht="15" customHeight="1" spans="2:9">
      <c r="B66" s="15">
        <v>55</v>
      </c>
      <c r="C66" s="16" t="s">
        <v>65</v>
      </c>
      <c r="D66" s="17">
        <v>21</v>
      </c>
      <c r="E66" s="18">
        <f t="shared" si="0"/>
        <v>21</v>
      </c>
      <c r="F66" s="18">
        <f t="shared" si="1"/>
        <v>1083.39</v>
      </c>
      <c r="G66" s="19">
        <f t="shared" si="2"/>
        <v>16170</v>
      </c>
      <c r="H66" s="20">
        <v>0.8</v>
      </c>
      <c r="I66" s="18">
        <f t="shared" si="3"/>
        <v>216.678</v>
      </c>
    </row>
    <row r="67" s="1" customFormat="1" ht="15" customHeight="1" spans="2:9">
      <c r="B67" s="15">
        <v>56</v>
      </c>
      <c r="C67" s="16" t="s">
        <v>66</v>
      </c>
      <c r="D67" s="17">
        <v>16.8</v>
      </c>
      <c r="E67" s="18">
        <f t="shared" si="0"/>
        <v>16.8</v>
      </c>
      <c r="F67" s="18">
        <f t="shared" si="1"/>
        <v>866.712</v>
      </c>
      <c r="G67" s="19">
        <f t="shared" si="2"/>
        <v>12936</v>
      </c>
      <c r="H67" s="20">
        <v>0.8</v>
      </c>
      <c r="I67" s="18">
        <f t="shared" si="3"/>
        <v>173.3424</v>
      </c>
    </row>
    <row r="68" s="1" customFormat="1" ht="15" customHeight="1" spans="2:9">
      <c r="B68" s="15">
        <v>57</v>
      </c>
      <c r="C68" s="16" t="s">
        <v>67</v>
      </c>
      <c r="D68" s="17">
        <v>25.2</v>
      </c>
      <c r="E68" s="18">
        <f t="shared" si="0"/>
        <v>25.2</v>
      </c>
      <c r="F68" s="18">
        <f t="shared" si="1"/>
        <v>1300.068</v>
      </c>
      <c r="G68" s="19">
        <f t="shared" si="2"/>
        <v>19404</v>
      </c>
      <c r="H68" s="20">
        <v>0.8</v>
      </c>
      <c r="I68" s="18">
        <f t="shared" si="3"/>
        <v>260.0136</v>
      </c>
    </row>
    <row r="69" s="1" customFormat="1" ht="15" customHeight="1" spans="2:9">
      <c r="B69" s="15">
        <v>58</v>
      </c>
      <c r="C69" s="16" t="s">
        <v>68</v>
      </c>
      <c r="D69" s="17">
        <v>16.8</v>
      </c>
      <c r="E69" s="18">
        <f t="shared" si="0"/>
        <v>16.8</v>
      </c>
      <c r="F69" s="18">
        <f t="shared" si="1"/>
        <v>866.712</v>
      </c>
      <c r="G69" s="19">
        <f t="shared" si="2"/>
        <v>12936</v>
      </c>
      <c r="H69" s="20">
        <v>0.8</v>
      </c>
      <c r="I69" s="18">
        <f t="shared" si="3"/>
        <v>173.3424</v>
      </c>
    </row>
    <row r="70" s="1" customFormat="1" ht="15" customHeight="1" spans="2:9">
      <c r="B70" s="15">
        <v>59</v>
      </c>
      <c r="C70" s="16" t="s">
        <v>69</v>
      </c>
      <c r="D70" s="17">
        <v>16.8</v>
      </c>
      <c r="E70" s="18">
        <f t="shared" si="0"/>
        <v>16.8</v>
      </c>
      <c r="F70" s="18">
        <f t="shared" si="1"/>
        <v>866.712</v>
      </c>
      <c r="G70" s="19">
        <f t="shared" si="2"/>
        <v>12936</v>
      </c>
      <c r="H70" s="20">
        <v>0.8</v>
      </c>
      <c r="I70" s="18">
        <f t="shared" si="3"/>
        <v>173.3424</v>
      </c>
    </row>
    <row r="71" s="1" customFormat="1" ht="15" customHeight="1" spans="2:9">
      <c r="B71" s="15">
        <v>60</v>
      </c>
      <c r="C71" s="16" t="s">
        <v>70</v>
      </c>
      <c r="D71" s="17">
        <v>16.8</v>
      </c>
      <c r="E71" s="18">
        <f t="shared" si="0"/>
        <v>16.8</v>
      </c>
      <c r="F71" s="18">
        <f t="shared" si="1"/>
        <v>866.712</v>
      </c>
      <c r="G71" s="19">
        <f t="shared" si="2"/>
        <v>12936</v>
      </c>
      <c r="H71" s="20">
        <v>0.8</v>
      </c>
      <c r="I71" s="18">
        <f t="shared" si="3"/>
        <v>173.3424</v>
      </c>
    </row>
    <row r="72" s="1" customFormat="1" ht="15" customHeight="1" spans="2:9">
      <c r="B72" s="15">
        <v>61</v>
      </c>
      <c r="C72" s="16" t="s">
        <v>71</v>
      </c>
      <c r="D72" s="17">
        <v>16.8</v>
      </c>
      <c r="E72" s="18">
        <f t="shared" si="0"/>
        <v>16.8</v>
      </c>
      <c r="F72" s="18">
        <f t="shared" si="1"/>
        <v>866.712</v>
      </c>
      <c r="G72" s="19">
        <f t="shared" si="2"/>
        <v>12936</v>
      </c>
      <c r="H72" s="20">
        <v>0.8</v>
      </c>
      <c r="I72" s="18">
        <f t="shared" si="3"/>
        <v>173.3424</v>
      </c>
    </row>
    <row r="73" s="1" customFormat="1" ht="15" customHeight="1" spans="2:9">
      <c r="B73" s="15">
        <v>62</v>
      </c>
      <c r="C73" s="16" t="s">
        <v>72</v>
      </c>
      <c r="D73" s="17">
        <v>16.8</v>
      </c>
      <c r="E73" s="18">
        <f t="shared" si="0"/>
        <v>16.8</v>
      </c>
      <c r="F73" s="18">
        <f t="shared" si="1"/>
        <v>866.712</v>
      </c>
      <c r="G73" s="19">
        <f t="shared" si="2"/>
        <v>12936</v>
      </c>
      <c r="H73" s="20">
        <v>0.8</v>
      </c>
      <c r="I73" s="18">
        <f t="shared" si="3"/>
        <v>173.3424</v>
      </c>
    </row>
    <row r="74" s="1" customFormat="1" ht="15" customHeight="1" spans="2:9">
      <c r="B74" s="15">
        <v>63</v>
      </c>
      <c r="C74" s="16" t="s">
        <v>73</v>
      </c>
      <c r="D74" s="17">
        <v>16.8</v>
      </c>
      <c r="E74" s="18">
        <f t="shared" si="0"/>
        <v>16.8</v>
      </c>
      <c r="F74" s="18">
        <f t="shared" si="1"/>
        <v>866.712</v>
      </c>
      <c r="G74" s="19">
        <f t="shared" si="2"/>
        <v>12936</v>
      </c>
      <c r="H74" s="20">
        <v>0.8</v>
      </c>
      <c r="I74" s="18">
        <f t="shared" si="3"/>
        <v>173.3424</v>
      </c>
    </row>
    <row r="75" s="1" customFormat="1" ht="15" customHeight="1" spans="2:9">
      <c r="B75" s="15">
        <v>64</v>
      </c>
      <c r="C75" s="16" t="s">
        <v>74</v>
      </c>
      <c r="D75" s="17">
        <v>21</v>
      </c>
      <c r="E75" s="18">
        <f t="shared" si="0"/>
        <v>21</v>
      </c>
      <c r="F75" s="18">
        <f t="shared" si="1"/>
        <v>1083.39</v>
      </c>
      <c r="G75" s="19">
        <f t="shared" si="2"/>
        <v>16170</v>
      </c>
      <c r="H75" s="20">
        <v>0.8</v>
      </c>
      <c r="I75" s="18">
        <f t="shared" si="3"/>
        <v>216.678</v>
      </c>
    </row>
    <row r="76" s="1" customFormat="1" ht="15" customHeight="1" spans="2:9">
      <c r="B76" s="15">
        <v>65</v>
      </c>
      <c r="C76" s="16" t="s">
        <v>75</v>
      </c>
      <c r="D76" s="17">
        <v>8.4</v>
      </c>
      <c r="E76" s="18">
        <f t="shared" si="0"/>
        <v>8.4</v>
      </c>
      <c r="F76" s="18">
        <f t="shared" si="1"/>
        <v>433.356</v>
      </c>
      <c r="G76" s="19">
        <f t="shared" si="2"/>
        <v>6468</v>
      </c>
      <c r="H76" s="20">
        <v>0.8</v>
      </c>
      <c r="I76" s="18">
        <f t="shared" si="3"/>
        <v>86.6712</v>
      </c>
    </row>
    <row r="77" s="1" customFormat="1" ht="15" customHeight="1" spans="2:9">
      <c r="B77" s="15">
        <v>66</v>
      </c>
      <c r="C77" s="16" t="s">
        <v>76</v>
      </c>
      <c r="D77" s="17">
        <v>12.6</v>
      </c>
      <c r="E77" s="18">
        <f t="shared" ref="E77:E140" si="4">D77</f>
        <v>12.6</v>
      </c>
      <c r="F77" s="18">
        <f t="shared" ref="F77:F140" si="5">E77*51.59</f>
        <v>650.034</v>
      </c>
      <c r="G77" s="19">
        <f t="shared" ref="G77:G140" si="6">E77*770</f>
        <v>9702</v>
      </c>
      <c r="H77" s="20">
        <v>0.8</v>
      </c>
      <c r="I77" s="18">
        <f t="shared" ref="I77:I140" si="7">F77*0.2</f>
        <v>130.0068</v>
      </c>
    </row>
    <row r="78" s="1" customFormat="1" ht="15" customHeight="1" spans="2:9">
      <c r="B78" s="15">
        <v>67</v>
      </c>
      <c r="C78" s="16" t="s">
        <v>77</v>
      </c>
      <c r="D78" s="17">
        <v>21</v>
      </c>
      <c r="E78" s="18">
        <f t="shared" si="4"/>
        <v>21</v>
      </c>
      <c r="F78" s="18">
        <f t="shared" si="5"/>
        <v>1083.39</v>
      </c>
      <c r="G78" s="19">
        <f t="shared" si="6"/>
        <v>16170</v>
      </c>
      <c r="H78" s="20">
        <v>0.8</v>
      </c>
      <c r="I78" s="18">
        <f t="shared" si="7"/>
        <v>216.678</v>
      </c>
    </row>
    <row r="79" s="1" customFormat="1" ht="15" customHeight="1" spans="2:9">
      <c r="B79" s="15">
        <v>68</v>
      </c>
      <c r="C79" s="16" t="s">
        <v>78</v>
      </c>
      <c r="D79" s="17">
        <v>8.4</v>
      </c>
      <c r="E79" s="18">
        <f t="shared" si="4"/>
        <v>8.4</v>
      </c>
      <c r="F79" s="18">
        <f t="shared" si="5"/>
        <v>433.356</v>
      </c>
      <c r="G79" s="19">
        <f t="shared" si="6"/>
        <v>6468</v>
      </c>
      <c r="H79" s="20">
        <v>0.8</v>
      </c>
      <c r="I79" s="18">
        <f t="shared" si="7"/>
        <v>86.6712</v>
      </c>
    </row>
    <row r="80" s="1" customFormat="1" ht="15" customHeight="1" spans="2:9">
      <c r="B80" s="15">
        <v>69</v>
      </c>
      <c r="C80" s="16" t="s">
        <v>79</v>
      </c>
      <c r="D80" s="17">
        <v>12.6</v>
      </c>
      <c r="E80" s="18">
        <f t="shared" si="4"/>
        <v>12.6</v>
      </c>
      <c r="F80" s="18">
        <f t="shared" si="5"/>
        <v>650.034</v>
      </c>
      <c r="G80" s="19">
        <f t="shared" si="6"/>
        <v>9702</v>
      </c>
      <c r="H80" s="20">
        <v>0.8</v>
      </c>
      <c r="I80" s="18">
        <f t="shared" si="7"/>
        <v>130.0068</v>
      </c>
    </row>
    <row r="81" s="1" customFormat="1" ht="15" customHeight="1" spans="2:9">
      <c r="B81" s="15">
        <v>70</v>
      </c>
      <c r="C81" s="16" t="s">
        <v>80</v>
      </c>
      <c r="D81" s="17">
        <v>21</v>
      </c>
      <c r="E81" s="18">
        <f t="shared" si="4"/>
        <v>21</v>
      </c>
      <c r="F81" s="18">
        <f t="shared" si="5"/>
        <v>1083.39</v>
      </c>
      <c r="G81" s="19">
        <f t="shared" si="6"/>
        <v>16170</v>
      </c>
      <c r="H81" s="20">
        <v>0.8</v>
      </c>
      <c r="I81" s="18">
        <f t="shared" si="7"/>
        <v>216.678</v>
      </c>
    </row>
    <row r="82" s="1" customFormat="1" ht="15" customHeight="1" spans="2:9">
      <c r="B82" s="15">
        <v>71</v>
      </c>
      <c r="C82" s="16" t="s">
        <v>81</v>
      </c>
      <c r="D82" s="17">
        <v>12.6</v>
      </c>
      <c r="E82" s="18">
        <f t="shared" si="4"/>
        <v>12.6</v>
      </c>
      <c r="F82" s="18">
        <f t="shared" si="5"/>
        <v>650.034</v>
      </c>
      <c r="G82" s="19">
        <f t="shared" si="6"/>
        <v>9702</v>
      </c>
      <c r="H82" s="20">
        <v>0.8</v>
      </c>
      <c r="I82" s="18">
        <f t="shared" si="7"/>
        <v>130.0068</v>
      </c>
    </row>
    <row r="83" s="1" customFormat="1" ht="15" customHeight="1" spans="2:9">
      <c r="B83" s="15">
        <v>72</v>
      </c>
      <c r="C83" s="16" t="s">
        <v>82</v>
      </c>
      <c r="D83" s="17">
        <v>16.8</v>
      </c>
      <c r="E83" s="18">
        <f t="shared" si="4"/>
        <v>16.8</v>
      </c>
      <c r="F83" s="18">
        <f t="shared" si="5"/>
        <v>866.712</v>
      </c>
      <c r="G83" s="19">
        <f t="shared" si="6"/>
        <v>12936</v>
      </c>
      <c r="H83" s="20">
        <v>0.8</v>
      </c>
      <c r="I83" s="18">
        <f t="shared" si="7"/>
        <v>173.3424</v>
      </c>
    </row>
    <row r="84" s="1" customFormat="1" ht="15" customHeight="1" spans="2:9">
      <c r="B84" s="15">
        <v>73</v>
      </c>
      <c r="C84" s="16" t="s">
        <v>83</v>
      </c>
      <c r="D84" s="17">
        <v>16.8</v>
      </c>
      <c r="E84" s="18">
        <f t="shared" si="4"/>
        <v>16.8</v>
      </c>
      <c r="F84" s="18">
        <f t="shared" si="5"/>
        <v>866.712</v>
      </c>
      <c r="G84" s="19">
        <f t="shared" si="6"/>
        <v>12936</v>
      </c>
      <c r="H84" s="20">
        <v>0.8</v>
      </c>
      <c r="I84" s="18">
        <f t="shared" si="7"/>
        <v>173.3424</v>
      </c>
    </row>
    <row r="85" s="1" customFormat="1" ht="15" customHeight="1" spans="2:9">
      <c r="B85" s="15">
        <v>74</v>
      </c>
      <c r="C85" s="16" t="s">
        <v>84</v>
      </c>
      <c r="D85" s="17">
        <v>12.6</v>
      </c>
      <c r="E85" s="18">
        <f t="shared" si="4"/>
        <v>12.6</v>
      </c>
      <c r="F85" s="18">
        <f t="shared" si="5"/>
        <v>650.034</v>
      </c>
      <c r="G85" s="19">
        <f t="shared" si="6"/>
        <v>9702</v>
      </c>
      <c r="H85" s="20">
        <v>0.8</v>
      </c>
      <c r="I85" s="18">
        <f t="shared" si="7"/>
        <v>130.0068</v>
      </c>
    </row>
    <row r="86" s="1" customFormat="1" ht="15" customHeight="1" spans="2:9">
      <c r="B86" s="15">
        <v>75</v>
      </c>
      <c r="C86" s="16" t="s">
        <v>85</v>
      </c>
      <c r="D86" s="17">
        <v>47.6</v>
      </c>
      <c r="E86" s="18">
        <f t="shared" si="4"/>
        <v>47.6</v>
      </c>
      <c r="F86" s="18">
        <f t="shared" si="5"/>
        <v>2455.684</v>
      </c>
      <c r="G86" s="19">
        <f t="shared" si="6"/>
        <v>36652</v>
      </c>
      <c r="H86" s="20">
        <v>0.8</v>
      </c>
      <c r="I86" s="18">
        <f t="shared" si="7"/>
        <v>491.1368</v>
      </c>
    </row>
    <row r="87" s="1" customFormat="1" ht="15" customHeight="1" spans="2:9">
      <c r="B87" s="15">
        <v>76</v>
      </c>
      <c r="C87" s="16" t="s">
        <v>86</v>
      </c>
      <c r="D87" s="17">
        <v>16.28</v>
      </c>
      <c r="E87" s="18">
        <f t="shared" si="4"/>
        <v>16.28</v>
      </c>
      <c r="F87" s="18">
        <f t="shared" si="5"/>
        <v>839.8852</v>
      </c>
      <c r="G87" s="19">
        <f t="shared" si="6"/>
        <v>12535.6</v>
      </c>
      <c r="H87" s="20">
        <v>0.8</v>
      </c>
      <c r="I87" s="18">
        <f t="shared" si="7"/>
        <v>167.97704</v>
      </c>
    </row>
    <row r="88" s="1" customFormat="1" ht="15" customHeight="1" spans="2:9">
      <c r="B88" s="15">
        <v>77</v>
      </c>
      <c r="C88" s="16" t="s">
        <v>87</v>
      </c>
      <c r="D88" s="17">
        <v>20</v>
      </c>
      <c r="E88" s="18">
        <f t="shared" si="4"/>
        <v>20</v>
      </c>
      <c r="F88" s="18">
        <f t="shared" si="5"/>
        <v>1031.8</v>
      </c>
      <c r="G88" s="19">
        <f t="shared" si="6"/>
        <v>15400</v>
      </c>
      <c r="H88" s="20">
        <v>0.8</v>
      </c>
      <c r="I88" s="18">
        <f t="shared" si="7"/>
        <v>206.36</v>
      </c>
    </row>
    <row r="89" s="1" customFormat="1" ht="15" customHeight="1" spans="2:9">
      <c r="B89" s="15">
        <v>78</v>
      </c>
      <c r="C89" s="16" t="s">
        <v>88</v>
      </c>
      <c r="D89" s="17">
        <v>22.24</v>
      </c>
      <c r="E89" s="18">
        <f t="shared" si="4"/>
        <v>22.24</v>
      </c>
      <c r="F89" s="18">
        <f t="shared" si="5"/>
        <v>1147.3616</v>
      </c>
      <c r="G89" s="19">
        <f t="shared" si="6"/>
        <v>17124.8</v>
      </c>
      <c r="H89" s="20">
        <v>0.8</v>
      </c>
      <c r="I89" s="18">
        <f t="shared" si="7"/>
        <v>229.47232</v>
      </c>
    </row>
    <row r="90" s="1" customFormat="1" ht="15" customHeight="1" spans="2:9">
      <c r="B90" s="15">
        <v>79</v>
      </c>
      <c r="C90" s="16" t="s">
        <v>89</v>
      </c>
      <c r="D90" s="17">
        <v>12</v>
      </c>
      <c r="E90" s="18">
        <f t="shared" si="4"/>
        <v>12</v>
      </c>
      <c r="F90" s="18">
        <f t="shared" si="5"/>
        <v>619.08</v>
      </c>
      <c r="G90" s="19">
        <f t="shared" si="6"/>
        <v>9240</v>
      </c>
      <c r="H90" s="20">
        <v>0.8</v>
      </c>
      <c r="I90" s="18">
        <f t="shared" si="7"/>
        <v>123.816</v>
      </c>
    </row>
    <row r="91" s="1" customFormat="1" ht="15" customHeight="1" spans="2:9">
      <c r="B91" s="15">
        <v>80</v>
      </c>
      <c r="C91" s="16" t="s">
        <v>90</v>
      </c>
      <c r="D91" s="17">
        <v>12</v>
      </c>
      <c r="E91" s="18">
        <f t="shared" si="4"/>
        <v>12</v>
      </c>
      <c r="F91" s="18">
        <f t="shared" si="5"/>
        <v>619.08</v>
      </c>
      <c r="G91" s="19">
        <f t="shared" si="6"/>
        <v>9240</v>
      </c>
      <c r="H91" s="20">
        <v>0.8</v>
      </c>
      <c r="I91" s="18">
        <f t="shared" si="7"/>
        <v>123.816</v>
      </c>
    </row>
    <row r="92" s="1" customFormat="1" ht="15" customHeight="1" spans="2:9">
      <c r="B92" s="15">
        <v>81</v>
      </c>
      <c r="C92" s="16" t="s">
        <v>91</v>
      </c>
      <c r="D92" s="17">
        <v>16</v>
      </c>
      <c r="E92" s="18">
        <f t="shared" si="4"/>
        <v>16</v>
      </c>
      <c r="F92" s="18">
        <f t="shared" si="5"/>
        <v>825.44</v>
      </c>
      <c r="G92" s="19">
        <f t="shared" si="6"/>
        <v>12320</v>
      </c>
      <c r="H92" s="20">
        <v>0.8</v>
      </c>
      <c r="I92" s="18">
        <f t="shared" si="7"/>
        <v>165.088</v>
      </c>
    </row>
    <row r="93" s="1" customFormat="1" ht="15" customHeight="1" spans="2:9">
      <c r="B93" s="15">
        <v>82</v>
      </c>
      <c r="C93" s="16" t="s">
        <v>92</v>
      </c>
      <c r="D93" s="17">
        <v>16</v>
      </c>
      <c r="E93" s="18">
        <f t="shared" si="4"/>
        <v>16</v>
      </c>
      <c r="F93" s="18">
        <f t="shared" si="5"/>
        <v>825.44</v>
      </c>
      <c r="G93" s="19">
        <f t="shared" si="6"/>
        <v>12320</v>
      </c>
      <c r="H93" s="20">
        <v>0.8</v>
      </c>
      <c r="I93" s="18">
        <f t="shared" si="7"/>
        <v>165.088</v>
      </c>
    </row>
    <row r="94" s="1" customFormat="1" ht="15" customHeight="1" spans="2:9">
      <c r="B94" s="15">
        <v>83</v>
      </c>
      <c r="C94" s="16" t="s">
        <v>93</v>
      </c>
      <c r="D94" s="17">
        <v>8</v>
      </c>
      <c r="E94" s="18">
        <f t="shared" si="4"/>
        <v>8</v>
      </c>
      <c r="F94" s="18">
        <f t="shared" si="5"/>
        <v>412.72</v>
      </c>
      <c r="G94" s="19">
        <f t="shared" si="6"/>
        <v>6160</v>
      </c>
      <c r="H94" s="20">
        <v>0.8</v>
      </c>
      <c r="I94" s="18">
        <f t="shared" si="7"/>
        <v>82.544</v>
      </c>
    </row>
    <row r="95" s="1" customFormat="1" ht="15" customHeight="1" spans="2:9">
      <c r="B95" s="15">
        <v>84</v>
      </c>
      <c r="C95" s="16" t="s">
        <v>94</v>
      </c>
      <c r="D95" s="17">
        <v>8</v>
      </c>
      <c r="E95" s="18">
        <f t="shared" si="4"/>
        <v>8</v>
      </c>
      <c r="F95" s="18">
        <f t="shared" si="5"/>
        <v>412.72</v>
      </c>
      <c r="G95" s="19">
        <f t="shared" si="6"/>
        <v>6160</v>
      </c>
      <c r="H95" s="20">
        <v>0.8</v>
      </c>
      <c r="I95" s="18">
        <f t="shared" si="7"/>
        <v>82.544</v>
      </c>
    </row>
    <row r="96" s="1" customFormat="1" ht="15" customHeight="1" spans="2:9">
      <c r="B96" s="15">
        <v>85</v>
      </c>
      <c r="C96" s="16" t="s">
        <v>95</v>
      </c>
      <c r="D96" s="17">
        <v>40</v>
      </c>
      <c r="E96" s="18">
        <f t="shared" si="4"/>
        <v>40</v>
      </c>
      <c r="F96" s="18">
        <f t="shared" si="5"/>
        <v>2063.6</v>
      </c>
      <c r="G96" s="19">
        <f t="shared" si="6"/>
        <v>30800</v>
      </c>
      <c r="H96" s="20">
        <v>0.8</v>
      </c>
      <c r="I96" s="18">
        <f t="shared" si="7"/>
        <v>412.72</v>
      </c>
    </row>
    <row r="97" s="1" customFormat="1" ht="15" customHeight="1" spans="2:9">
      <c r="B97" s="15">
        <v>86</v>
      </c>
      <c r="C97" s="16" t="s">
        <v>96</v>
      </c>
      <c r="D97" s="17">
        <v>16</v>
      </c>
      <c r="E97" s="18">
        <f t="shared" si="4"/>
        <v>16</v>
      </c>
      <c r="F97" s="18">
        <f t="shared" si="5"/>
        <v>825.44</v>
      </c>
      <c r="G97" s="19">
        <f t="shared" si="6"/>
        <v>12320</v>
      </c>
      <c r="H97" s="20">
        <v>0.8</v>
      </c>
      <c r="I97" s="18">
        <f t="shared" si="7"/>
        <v>165.088</v>
      </c>
    </row>
    <row r="98" s="1" customFormat="1" ht="15" customHeight="1" spans="2:9">
      <c r="B98" s="15">
        <v>87</v>
      </c>
      <c r="C98" s="16" t="s">
        <v>97</v>
      </c>
      <c r="D98" s="17">
        <v>16</v>
      </c>
      <c r="E98" s="18">
        <f t="shared" si="4"/>
        <v>16</v>
      </c>
      <c r="F98" s="18">
        <f t="shared" si="5"/>
        <v>825.44</v>
      </c>
      <c r="G98" s="19">
        <f t="shared" si="6"/>
        <v>12320</v>
      </c>
      <c r="H98" s="20">
        <v>0.8</v>
      </c>
      <c r="I98" s="18">
        <f t="shared" si="7"/>
        <v>165.088</v>
      </c>
    </row>
    <row r="99" s="1" customFormat="1" ht="15" customHeight="1" spans="2:9">
      <c r="B99" s="15">
        <v>88</v>
      </c>
      <c r="C99" s="16" t="s">
        <v>98</v>
      </c>
      <c r="D99" s="17">
        <v>16</v>
      </c>
      <c r="E99" s="18">
        <f t="shared" si="4"/>
        <v>16</v>
      </c>
      <c r="F99" s="18">
        <f t="shared" si="5"/>
        <v>825.44</v>
      </c>
      <c r="G99" s="19">
        <f t="shared" si="6"/>
        <v>12320</v>
      </c>
      <c r="H99" s="20">
        <v>0.8</v>
      </c>
      <c r="I99" s="18">
        <f t="shared" si="7"/>
        <v>165.088</v>
      </c>
    </row>
    <row r="100" s="1" customFormat="1" ht="15" customHeight="1" spans="2:9">
      <c r="B100" s="15">
        <v>89</v>
      </c>
      <c r="C100" s="16" t="s">
        <v>99</v>
      </c>
      <c r="D100" s="17">
        <v>12</v>
      </c>
      <c r="E100" s="18">
        <f t="shared" si="4"/>
        <v>12</v>
      </c>
      <c r="F100" s="18">
        <f t="shared" si="5"/>
        <v>619.08</v>
      </c>
      <c r="G100" s="19">
        <f t="shared" si="6"/>
        <v>9240</v>
      </c>
      <c r="H100" s="20">
        <v>0.8</v>
      </c>
      <c r="I100" s="18">
        <f t="shared" si="7"/>
        <v>123.816</v>
      </c>
    </row>
    <row r="101" s="1" customFormat="1" ht="15" customHeight="1" spans="2:9">
      <c r="B101" s="15">
        <v>90</v>
      </c>
      <c r="C101" s="16" t="s">
        <v>100</v>
      </c>
      <c r="D101" s="17">
        <v>16</v>
      </c>
      <c r="E101" s="18">
        <f t="shared" si="4"/>
        <v>16</v>
      </c>
      <c r="F101" s="18">
        <f t="shared" si="5"/>
        <v>825.44</v>
      </c>
      <c r="G101" s="19">
        <f t="shared" si="6"/>
        <v>12320</v>
      </c>
      <c r="H101" s="20">
        <v>0.8</v>
      </c>
      <c r="I101" s="18">
        <f t="shared" si="7"/>
        <v>165.088</v>
      </c>
    </row>
    <row r="102" s="1" customFormat="1" ht="15" customHeight="1" spans="2:9">
      <c r="B102" s="15">
        <v>91</v>
      </c>
      <c r="C102" s="16" t="s">
        <v>101</v>
      </c>
      <c r="D102" s="17">
        <v>16</v>
      </c>
      <c r="E102" s="18">
        <f t="shared" si="4"/>
        <v>16</v>
      </c>
      <c r="F102" s="18">
        <f t="shared" si="5"/>
        <v>825.44</v>
      </c>
      <c r="G102" s="19">
        <f t="shared" si="6"/>
        <v>12320</v>
      </c>
      <c r="H102" s="20">
        <v>0.8</v>
      </c>
      <c r="I102" s="18">
        <f t="shared" si="7"/>
        <v>165.088</v>
      </c>
    </row>
    <row r="103" s="1" customFormat="1" ht="15" customHeight="1" spans="2:9">
      <c r="B103" s="15">
        <v>92</v>
      </c>
      <c r="C103" s="16" t="s">
        <v>102</v>
      </c>
      <c r="D103" s="17">
        <v>8</v>
      </c>
      <c r="E103" s="18">
        <f t="shared" si="4"/>
        <v>8</v>
      </c>
      <c r="F103" s="18">
        <f t="shared" si="5"/>
        <v>412.72</v>
      </c>
      <c r="G103" s="19">
        <f t="shared" si="6"/>
        <v>6160</v>
      </c>
      <c r="H103" s="20">
        <v>0.8</v>
      </c>
      <c r="I103" s="18">
        <f t="shared" si="7"/>
        <v>82.544</v>
      </c>
    </row>
    <row r="104" s="1" customFormat="1" ht="15" customHeight="1" spans="2:9">
      <c r="B104" s="15">
        <v>93</v>
      </c>
      <c r="C104" s="16" t="s">
        <v>103</v>
      </c>
      <c r="D104" s="17">
        <v>12</v>
      </c>
      <c r="E104" s="18">
        <f t="shared" si="4"/>
        <v>12</v>
      </c>
      <c r="F104" s="18">
        <f t="shared" si="5"/>
        <v>619.08</v>
      </c>
      <c r="G104" s="19">
        <f t="shared" si="6"/>
        <v>9240</v>
      </c>
      <c r="H104" s="20">
        <v>0.8</v>
      </c>
      <c r="I104" s="18">
        <f t="shared" si="7"/>
        <v>123.816</v>
      </c>
    </row>
    <row r="105" s="1" customFormat="1" ht="15" customHeight="1" spans="2:9">
      <c r="B105" s="15">
        <v>94</v>
      </c>
      <c r="C105" s="16" t="s">
        <v>104</v>
      </c>
      <c r="D105" s="17">
        <v>20</v>
      </c>
      <c r="E105" s="18">
        <f t="shared" si="4"/>
        <v>20</v>
      </c>
      <c r="F105" s="18">
        <f t="shared" si="5"/>
        <v>1031.8</v>
      </c>
      <c r="G105" s="19">
        <f t="shared" si="6"/>
        <v>15400</v>
      </c>
      <c r="H105" s="20">
        <v>0.8</v>
      </c>
      <c r="I105" s="18">
        <f t="shared" si="7"/>
        <v>206.36</v>
      </c>
    </row>
    <row r="106" s="1" customFormat="1" ht="15" customHeight="1" spans="2:9">
      <c r="B106" s="15">
        <v>95</v>
      </c>
      <c r="C106" s="16" t="s">
        <v>105</v>
      </c>
      <c r="D106" s="17">
        <v>16</v>
      </c>
      <c r="E106" s="18">
        <f t="shared" si="4"/>
        <v>16</v>
      </c>
      <c r="F106" s="18">
        <f t="shared" si="5"/>
        <v>825.44</v>
      </c>
      <c r="G106" s="19">
        <f t="shared" si="6"/>
        <v>12320</v>
      </c>
      <c r="H106" s="20">
        <v>0.8</v>
      </c>
      <c r="I106" s="18">
        <f t="shared" si="7"/>
        <v>165.088</v>
      </c>
    </row>
    <row r="107" s="1" customFormat="1" ht="15" customHeight="1" spans="2:9">
      <c r="B107" s="15">
        <v>96</v>
      </c>
      <c r="C107" s="16" t="s">
        <v>106</v>
      </c>
      <c r="D107" s="17">
        <v>20</v>
      </c>
      <c r="E107" s="18">
        <f t="shared" si="4"/>
        <v>20</v>
      </c>
      <c r="F107" s="18">
        <f t="shared" si="5"/>
        <v>1031.8</v>
      </c>
      <c r="G107" s="19">
        <f t="shared" si="6"/>
        <v>15400</v>
      </c>
      <c r="H107" s="20">
        <v>0.8</v>
      </c>
      <c r="I107" s="18">
        <f t="shared" si="7"/>
        <v>206.36</v>
      </c>
    </row>
    <row r="108" s="1" customFormat="1" ht="15" customHeight="1" spans="2:9">
      <c r="B108" s="15">
        <v>97</v>
      </c>
      <c r="C108" s="16" t="s">
        <v>107</v>
      </c>
      <c r="D108" s="17">
        <v>16</v>
      </c>
      <c r="E108" s="18">
        <f t="shared" si="4"/>
        <v>16</v>
      </c>
      <c r="F108" s="18">
        <f t="shared" si="5"/>
        <v>825.44</v>
      </c>
      <c r="G108" s="19">
        <f t="shared" si="6"/>
        <v>12320</v>
      </c>
      <c r="H108" s="20">
        <v>0.8</v>
      </c>
      <c r="I108" s="18">
        <f t="shared" si="7"/>
        <v>165.088</v>
      </c>
    </row>
    <row r="109" s="1" customFormat="1" ht="15" customHeight="1" spans="2:9">
      <c r="B109" s="15">
        <v>98</v>
      </c>
      <c r="C109" s="16" t="s">
        <v>108</v>
      </c>
      <c r="D109" s="17">
        <v>12</v>
      </c>
      <c r="E109" s="18">
        <f t="shared" si="4"/>
        <v>12</v>
      </c>
      <c r="F109" s="18">
        <f t="shared" si="5"/>
        <v>619.08</v>
      </c>
      <c r="G109" s="19">
        <f t="shared" si="6"/>
        <v>9240</v>
      </c>
      <c r="H109" s="20">
        <v>0.8</v>
      </c>
      <c r="I109" s="18">
        <f t="shared" si="7"/>
        <v>123.816</v>
      </c>
    </row>
    <row r="110" s="1" customFormat="1" ht="15" customHeight="1" spans="2:9">
      <c r="B110" s="15">
        <v>99</v>
      </c>
      <c r="C110" s="16" t="s">
        <v>109</v>
      </c>
      <c r="D110" s="17">
        <v>16</v>
      </c>
      <c r="E110" s="18">
        <f t="shared" si="4"/>
        <v>16</v>
      </c>
      <c r="F110" s="18">
        <f t="shared" si="5"/>
        <v>825.44</v>
      </c>
      <c r="G110" s="19">
        <f t="shared" si="6"/>
        <v>12320</v>
      </c>
      <c r="H110" s="20">
        <v>0.8</v>
      </c>
      <c r="I110" s="18">
        <f t="shared" si="7"/>
        <v>165.088</v>
      </c>
    </row>
    <row r="111" s="1" customFormat="1" ht="15" customHeight="1" spans="2:9">
      <c r="B111" s="15">
        <v>100</v>
      </c>
      <c r="C111" s="16" t="s">
        <v>110</v>
      </c>
      <c r="D111" s="17">
        <v>12</v>
      </c>
      <c r="E111" s="18">
        <f t="shared" si="4"/>
        <v>12</v>
      </c>
      <c r="F111" s="18">
        <f t="shared" si="5"/>
        <v>619.08</v>
      </c>
      <c r="G111" s="19">
        <f t="shared" si="6"/>
        <v>9240</v>
      </c>
      <c r="H111" s="20">
        <v>0.8</v>
      </c>
      <c r="I111" s="18">
        <f t="shared" si="7"/>
        <v>123.816</v>
      </c>
    </row>
    <row r="112" s="1" customFormat="1" ht="15" customHeight="1" spans="2:9">
      <c r="B112" s="15">
        <v>101</v>
      </c>
      <c r="C112" s="16" t="s">
        <v>111</v>
      </c>
      <c r="D112" s="17">
        <v>32</v>
      </c>
      <c r="E112" s="18">
        <f t="shared" si="4"/>
        <v>32</v>
      </c>
      <c r="F112" s="18">
        <f t="shared" si="5"/>
        <v>1650.88</v>
      </c>
      <c r="G112" s="19">
        <f t="shared" si="6"/>
        <v>24640</v>
      </c>
      <c r="H112" s="20">
        <v>0.8</v>
      </c>
      <c r="I112" s="18">
        <f t="shared" si="7"/>
        <v>330.176</v>
      </c>
    </row>
    <row r="113" s="1" customFormat="1" ht="15" customHeight="1" spans="2:9">
      <c r="B113" s="15">
        <v>102</v>
      </c>
      <c r="C113" s="16" t="s">
        <v>111</v>
      </c>
      <c r="D113" s="17">
        <v>12</v>
      </c>
      <c r="E113" s="18">
        <f t="shared" si="4"/>
        <v>12</v>
      </c>
      <c r="F113" s="18">
        <f t="shared" si="5"/>
        <v>619.08</v>
      </c>
      <c r="G113" s="19">
        <f t="shared" si="6"/>
        <v>9240</v>
      </c>
      <c r="H113" s="20">
        <v>0.8</v>
      </c>
      <c r="I113" s="18">
        <f t="shared" si="7"/>
        <v>123.816</v>
      </c>
    </row>
    <row r="114" s="1" customFormat="1" ht="15" customHeight="1" spans="2:9">
      <c r="B114" s="15">
        <v>103</v>
      </c>
      <c r="C114" s="16" t="s">
        <v>112</v>
      </c>
      <c r="D114" s="17">
        <v>34</v>
      </c>
      <c r="E114" s="18">
        <f t="shared" si="4"/>
        <v>34</v>
      </c>
      <c r="F114" s="18">
        <f t="shared" si="5"/>
        <v>1754.06</v>
      </c>
      <c r="G114" s="19">
        <f t="shared" si="6"/>
        <v>26180</v>
      </c>
      <c r="H114" s="20">
        <v>0.8</v>
      </c>
      <c r="I114" s="18">
        <f t="shared" si="7"/>
        <v>350.812</v>
      </c>
    </row>
    <row r="115" s="1" customFormat="1" ht="15" customHeight="1" spans="2:9">
      <c r="B115" s="15">
        <v>104</v>
      </c>
      <c r="C115" s="16" t="s">
        <v>113</v>
      </c>
      <c r="D115" s="17">
        <v>20</v>
      </c>
      <c r="E115" s="18">
        <f t="shared" si="4"/>
        <v>20</v>
      </c>
      <c r="F115" s="18">
        <f t="shared" si="5"/>
        <v>1031.8</v>
      </c>
      <c r="G115" s="19">
        <f t="shared" si="6"/>
        <v>15400</v>
      </c>
      <c r="H115" s="20">
        <v>0.8</v>
      </c>
      <c r="I115" s="18">
        <f t="shared" si="7"/>
        <v>206.36</v>
      </c>
    </row>
    <row r="116" s="1" customFormat="1" ht="15" customHeight="1" spans="2:9">
      <c r="B116" s="15">
        <v>105</v>
      </c>
      <c r="C116" s="16" t="s">
        <v>114</v>
      </c>
      <c r="D116" s="17">
        <v>12</v>
      </c>
      <c r="E116" s="18">
        <f t="shared" si="4"/>
        <v>12</v>
      </c>
      <c r="F116" s="18">
        <f t="shared" si="5"/>
        <v>619.08</v>
      </c>
      <c r="G116" s="19">
        <f t="shared" si="6"/>
        <v>9240</v>
      </c>
      <c r="H116" s="20">
        <v>0.8</v>
      </c>
      <c r="I116" s="18">
        <f t="shared" si="7"/>
        <v>123.816</v>
      </c>
    </row>
    <row r="117" s="1" customFormat="1" ht="15" customHeight="1" spans="2:9">
      <c r="B117" s="15">
        <v>106</v>
      </c>
      <c r="C117" s="16" t="s">
        <v>115</v>
      </c>
      <c r="D117" s="17">
        <v>12</v>
      </c>
      <c r="E117" s="18">
        <f t="shared" si="4"/>
        <v>12</v>
      </c>
      <c r="F117" s="18">
        <f t="shared" si="5"/>
        <v>619.08</v>
      </c>
      <c r="G117" s="19">
        <f t="shared" si="6"/>
        <v>9240</v>
      </c>
      <c r="H117" s="20">
        <v>0.8</v>
      </c>
      <c r="I117" s="18">
        <f t="shared" si="7"/>
        <v>123.816</v>
      </c>
    </row>
    <row r="118" s="1" customFormat="1" ht="15" customHeight="1" spans="2:9">
      <c r="B118" s="15">
        <v>107</v>
      </c>
      <c r="C118" s="16" t="s">
        <v>116</v>
      </c>
      <c r="D118" s="17">
        <v>12</v>
      </c>
      <c r="E118" s="18">
        <f t="shared" si="4"/>
        <v>12</v>
      </c>
      <c r="F118" s="18">
        <f t="shared" si="5"/>
        <v>619.08</v>
      </c>
      <c r="G118" s="19">
        <f t="shared" si="6"/>
        <v>9240</v>
      </c>
      <c r="H118" s="20">
        <v>0.8</v>
      </c>
      <c r="I118" s="18">
        <f t="shared" si="7"/>
        <v>123.816</v>
      </c>
    </row>
    <row r="119" s="1" customFormat="1" ht="15" customHeight="1" spans="2:9">
      <c r="B119" s="15">
        <v>108</v>
      </c>
      <c r="C119" s="16" t="s">
        <v>117</v>
      </c>
      <c r="D119" s="17">
        <v>24</v>
      </c>
      <c r="E119" s="18">
        <f t="shared" si="4"/>
        <v>24</v>
      </c>
      <c r="F119" s="18">
        <f t="shared" si="5"/>
        <v>1238.16</v>
      </c>
      <c r="G119" s="19">
        <f t="shared" si="6"/>
        <v>18480</v>
      </c>
      <c r="H119" s="20">
        <v>0.8</v>
      </c>
      <c r="I119" s="18">
        <f t="shared" si="7"/>
        <v>247.632</v>
      </c>
    </row>
    <row r="120" s="1" customFormat="1" ht="15" customHeight="1" spans="2:9">
      <c r="B120" s="15">
        <v>109</v>
      </c>
      <c r="C120" s="16" t="s">
        <v>118</v>
      </c>
      <c r="D120" s="17">
        <v>22.78</v>
      </c>
      <c r="E120" s="18">
        <f t="shared" si="4"/>
        <v>22.78</v>
      </c>
      <c r="F120" s="18">
        <f t="shared" si="5"/>
        <v>1175.2202</v>
      </c>
      <c r="G120" s="19">
        <f t="shared" si="6"/>
        <v>17540.6</v>
      </c>
      <c r="H120" s="20">
        <v>0.8</v>
      </c>
      <c r="I120" s="18">
        <f t="shared" si="7"/>
        <v>235.04404</v>
      </c>
    </row>
    <row r="121" s="1" customFormat="1" ht="15" customHeight="1" spans="2:9">
      <c r="B121" s="15">
        <v>110</v>
      </c>
      <c r="C121" s="16" t="s">
        <v>119</v>
      </c>
      <c r="D121" s="17">
        <v>16</v>
      </c>
      <c r="E121" s="18">
        <f t="shared" si="4"/>
        <v>16</v>
      </c>
      <c r="F121" s="18">
        <f t="shared" si="5"/>
        <v>825.44</v>
      </c>
      <c r="G121" s="19">
        <f t="shared" si="6"/>
        <v>12320</v>
      </c>
      <c r="H121" s="20">
        <v>0.8</v>
      </c>
      <c r="I121" s="18">
        <f t="shared" si="7"/>
        <v>165.088</v>
      </c>
    </row>
    <row r="122" s="1" customFormat="1" ht="15" customHeight="1" spans="2:9">
      <c r="B122" s="15">
        <v>111</v>
      </c>
      <c r="C122" s="16" t="s">
        <v>90</v>
      </c>
      <c r="D122" s="17">
        <v>8</v>
      </c>
      <c r="E122" s="18">
        <f t="shared" si="4"/>
        <v>8</v>
      </c>
      <c r="F122" s="18">
        <f t="shared" si="5"/>
        <v>412.72</v>
      </c>
      <c r="G122" s="19">
        <f t="shared" si="6"/>
        <v>6160</v>
      </c>
      <c r="H122" s="20">
        <v>0.8</v>
      </c>
      <c r="I122" s="18">
        <f t="shared" si="7"/>
        <v>82.544</v>
      </c>
    </row>
    <row r="123" s="1" customFormat="1" ht="15" customHeight="1" spans="2:9">
      <c r="B123" s="15">
        <v>112</v>
      </c>
      <c r="C123" s="16" t="s">
        <v>120</v>
      </c>
      <c r="D123" s="17">
        <v>15.37</v>
      </c>
      <c r="E123" s="18">
        <f t="shared" si="4"/>
        <v>15.37</v>
      </c>
      <c r="F123" s="18">
        <f t="shared" si="5"/>
        <v>792.9383</v>
      </c>
      <c r="G123" s="19">
        <f t="shared" si="6"/>
        <v>11834.9</v>
      </c>
      <c r="H123" s="20">
        <v>0.8</v>
      </c>
      <c r="I123" s="18">
        <f t="shared" si="7"/>
        <v>158.58766</v>
      </c>
    </row>
    <row r="124" s="1" customFormat="1" ht="15" customHeight="1" spans="2:9">
      <c r="B124" s="15">
        <v>113</v>
      </c>
      <c r="C124" s="16" t="s">
        <v>121</v>
      </c>
      <c r="D124" s="17">
        <v>28</v>
      </c>
      <c r="E124" s="18">
        <f t="shared" si="4"/>
        <v>28</v>
      </c>
      <c r="F124" s="18">
        <f t="shared" si="5"/>
        <v>1444.52</v>
      </c>
      <c r="G124" s="19">
        <f t="shared" si="6"/>
        <v>21560</v>
      </c>
      <c r="H124" s="20">
        <v>0.8</v>
      </c>
      <c r="I124" s="18">
        <f t="shared" si="7"/>
        <v>288.904</v>
      </c>
    </row>
    <row r="125" s="1" customFormat="1" ht="15" customHeight="1" spans="2:9">
      <c r="B125" s="15">
        <v>114</v>
      </c>
      <c r="C125" s="16" t="s">
        <v>122</v>
      </c>
      <c r="D125" s="17">
        <v>22.15</v>
      </c>
      <c r="E125" s="18">
        <f t="shared" si="4"/>
        <v>22.15</v>
      </c>
      <c r="F125" s="18">
        <f t="shared" si="5"/>
        <v>1142.7185</v>
      </c>
      <c r="G125" s="19">
        <f t="shared" si="6"/>
        <v>17055.5</v>
      </c>
      <c r="H125" s="20">
        <v>0.8</v>
      </c>
      <c r="I125" s="18">
        <f t="shared" si="7"/>
        <v>228.5437</v>
      </c>
    </row>
    <row r="126" s="1" customFormat="1" ht="15" customHeight="1" spans="2:9">
      <c r="B126" s="15">
        <v>115</v>
      </c>
      <c r="C126" s="16" t="s">
        <v>123</v>
      </c>
      <c r="D126" s="17">
        <v>10.55</v>
      </c>
      <c r="E126" s="18">
        <f t="shared" si="4"/>
        <v>10.55</v>
      </c>
      <c r="F126" s="18">
        <f t="shared" si="5"/>
        <v>544.2745</v>
      </c>
      <c r="G126" s="19">
        <f t="shared" si="6"/>
        <v>8123.5</v>
      </c>
      <c r="H126" s="20">
        <v>0.8</v>
      </c>
      <c r="I126" s="18">
        <f t="shared" si="7"/>
        <v>108.8549</v>
      </c>
    </row>
    <row r="127" s="1" customFormat="1" ht="15" customHeight="1" spans="2:9">
      <c r="B127" s="15">
        <v>116</v>
      </c>
      <c r="C127" s="16" t="s">
        <v>124</v>
      </c>
      <c r="D127" s="17">
        <v>14.87</v>
      </c>
      <c r="E127" s="18">
        <f t="shared" si="4"/>
        <v>14.87</v>
      </c>
      <c r="F127" s="18">
        <f t="shared" si="5"/>
        <v>767.1433</v>
      </c>
      <c r="G127" s="19">
        <f t="shared" si="6"/>
        <v>11449.9</v>
      </c>
      <c r="H127" s="20">
        <v>0.8</v>
      </c>
      <c r="I127" s="18">
        <f t="shared" si="7"/>
        <v>153.42866</v>
      </c>
    </row>
    <row r="128" s="1" customFormat="1" ht="15" customHeight="1" spans="2:9">
      <c r="B128" s="15">
        <v>117</v>
      </c>
      <c r="C128" s="16" t="s">
        <v>125</v>
      </c>
      <c r="D128" s="17">
        <v>12</v>
      </c>
      <c r="E128" s="18">
        <f t="shared" si="4"/>
        <v>12</v>
      </c>
      <c r="F128" s="18">
        <f t="shared" si="5"/>
        <v>619.08</v>
      </c>
      <c r="G128" s="19">
        <f t="shared" si="6"/>
        <v>9240</v>
      </c>
      <c r="H128" s="20">
        <v>0.8</v>
      </c>
      <c r="I128" s="18">
        <f t="shared" si="7"/>
        <v>123.816</v>
      </c>
    </row>
    <row r="129" s="1" customFormat="1" ht="15" customHeight="1" spans="2:9">
      <c r="B129" s="15">
        <v>118</v>
      </c>
      <c r="C129" s="16" t="s">
        <v>126</v>
      </c>
      <c r="D129" s="17">
        <v>14.89</v>
      </c>
      <c r="E129" s="18">
        <f t="shared" si="4"/>
        <v>14.89</v>
      </c>
      <c r="F129" s="18">
        <f t="shared" si="5"/>
        <v>768.1751</v>
      </c>
      <c r="G129" s="19">
        <f t="shared" si="6"/>
        <v>11465.3</v>
      </c>
      <c r="H129" s="20">
        <v>0.8</v>
      </c>
      <c r="I129" s="18">
        <f t="shared" si="7"/>
        <v>153.63502</v>
      </c>
    </row>
    <row r="130" s="1" customFormat="1" ht="15" customHeight="1" spans="2:9">
      <c r="B130" s="15">
        <v>119</v>
      </c>
      <c r="C130" s="16" t="s">
        <v>127</v>
      </c>
      <c r="D130" s="17">
        <v>11.06</v>
      </c>
      <c r="E130" s="18">
        <f t="shared" si="4"/>
        <v>11.06</v>
      </c>
      <c r="F130" s="18">
        <f t="shared" si="5"/>
        <v>570.5854</v>
      </c>
      <c r="G130" s="19">
        <f t="shared" si="6"/>
        <v>8516.2</v>
      </c>
      <c r="H130" s="20">
        <v>0.8</v>
      </c>
      <c r="I130" s="18">
        <f t="shared" si="7"/>
        <v>114.11708</v>
      </c>
    </row>
    <row r="131" s="1" customFormat="1" ht="15" customHeight="1" spans="2:9">
      <c r="B131" s="15">
        <v>120</v>
      </c>
      <c r="C131" s="16" t="s">
        <v>128</v>
      </c>
      <c r="D131" s="17">
        <v>7.15</v>
      </c>
      <c r="E131" s="18">
        <f t="shared" si="4"/>
        <v>7.15</v>
      </c>
      <c r="F131" s="18">
        <f t="shared" si="5"/>
        <v>368.8685</v>
      </c>
      <c r="G131" s="19">
        <f t="shared" si="6"/>
        <v>5505.5</v>
      </c>
      <c r="H131" s="20">
        <v>0.8</v>
      </c>
      <c r="I131" s="18">
        <f t="shared" si="7"/>
        <v>73.7737</v>
      </c>
    </row>
    <row r="132" s="1" customFormat="1" ht="15" customHeight="1" spans="2:9">
      <c r="B132" s="15">
        <v>121</v>
      </c>
      <c r="C132" s="16" t="s">
        <v>129</v>
      </c>
      <c r="D132" s="17">
        <v>6.5</v>
      </c>
      <c r="E132" s="18">
        <f t="shared" si="4"/>
        <v>6.5</v>
      </c>
      <c r="F132" s="18">
        <f t="shared" si="5"/>
        <v>335.335</v>
      </c>
      <c r="G132" s="19">
        <f t="shared" si="6"/>
        <v>5005</v>
      </c>
      <c r="H132" s="20">
        <v>0.8</v>
      </c>
      <c r="I132" s="18">
        <f t="shared" si="7"/>
        <v>67.067</v>
      </c>
    </row>
    <row r="133" s="1" customFormat="1" ht="15" customHeight="1" spans="2:9">
      <c r="B133" s="15">
        <v>122</v>
      </c>
      <c r="C133" s="16" t="s">
        <v>130</v>
      </c>
      <c r="D133" s="17">
        <v>10.86</v>
      </c>
      <c r="E133" s="18">
        <f t="shared" si="4"/>
        <v>10.86</v>
      </c>
      <c r="F133" s="18">
        <f t="shared" si="5"/>
        <v>560.2674</v>
      </c>
      <c r="G133" s="19">
        <f t="shared" si="6"/>
        <v>8362.2</v>
      </c>
      <c r="H133" s="20">
        <v>0.8</v>
      </c>
      <c r="I133" s="18">
        <f t="shared" si="7"/>
        <v>112.05348</v>
      </c>
    </row>
    <row r="134" s="1" customFormat="1" ht="15" customHeight="1" spans="2:9">
      <c r="B134" s="15">
        <v>123</v>
      </c>
      <c r="C134" s="16" t="s">
        <v>131</v>
      </c>
      <c r="D134" s="17">
        <v>11.5</v>
      </c>
      <c r="E134" s="18">
        <f t="shared" si="4"/>
        <v>11.5</v>
      </c>
      <c r="F134" s="18">
        <f t="shared" si="5"/>
        <v>593.285</v>
      </c>
      <c r="G134" s="19">
        <f t="shared" si="6"/>
        <v>8855</v>
      </c>
      <c r="H134" s="20">
        <v>0.8</v>
      </c>
      <c r="I134" s="18">
        <f t="shared" si="7"/>
        <v>118.657</v>
      </c>
    </row>
    <row r="135" s="1" customFormat="1" ht="15" customHeight="1" spans="2:9">
      <c r="B135" s="15">
        <v>124</v>
      </c>
      <c r="C135" s="16" t="s">
        <v>132</v>
      </c>
      <c r="D135" s="17">
        <v>11.6</v>
      </c>
      <c r="E135" s="18">
        <f t="shared" si="4"/>
        <v>11.6</v>
      </c>
      <c r="F135" s="18">
        <f t="shared" si="5"/>
        <v>598.444</v>
      </c>
      <c r="G135" s="19">
        <f t="shared" si="6"/>
        <v>8932</v>
      </c>
      <c r="H135" s="20">
        <v>0.8</v>
      </c>
      <c r="I135" s="18">
        <f t="shared" si="7"/>
        <v>119.6888</v>
      </c>
    </row>
    <row r="136" s="1" customFormat="1" ht="15" customHeight="1" spans="2:9">
      <c r="B136" s="15">
        <v>125</v>
      </c>
      <c r="C136" s="16" t="s">
        <v>133</v>
      </c>
      <c r="D136" s="17">
        <v>25.97</v>
      </c>
      <c r="E136" s="18">
        <f t="shared" si="4"/>
        <v>25.97</v>
      </c>
      <c r="F136" s="18">
        <f t="shared" si="5"/>
        <v>1339.7923</v>
      </c>
      <c r="G136" s="19">
        <f t="shared" si="6"/>
        <v>19996.9</v>
      </c>
      <c r="H136" s="20">
        <v>0.8</v>
      </c>
      <c r="I136" s="18">
        <f t="shared" si="7"/>
        <v>267.95846</v>
      </c>
    </row>
    <row r="137" s="1" customFormat="1" ht="15" customHeight="1" spans="2:9">
      <c r="B137" s="15">
        <v>126</v>
      </c>
      <c r="C137" s="16" t="s">
        <v>134</v>
      </c>
      <c r="D137" s="17">
        <v>20</v>
      </c>
      <c r="E137" s="18">
        <f t="shared" si="4"/>
        <v>20</v>
      </c>
      <c r="F137" s="18">
        <f t="shared" si="5"/>
        <v>1031.8</v>
      </c>
      <c r="G137" s="19">
        <f t="shared" si="6"/>
        <v>15400</v>
      </c>
      <c r="H137" s="20">
        <v>0.8</v>
      </c>
      <c r="I137" s="18">
        <f t="shared" si="7"/>
        <v>206.36</v>
      </c>
    </row>
    <row r="138" s="1" customFormat="1" ht="15" customHeight="1" spans="2:9">
      <c r="B138" s="15">
        <v>127</v>
      </c>
      <c r="C138" s="16" t="s">
        <v>135</v>
      </c>
      <c r="D138" s="17">
        <v>11.86</v>
      </c>
      <c r="E138" s="18">
        <f t="shared" si="4"/>
        <v>11.86</v>
      </c>
      <c r="F138" s="18">
        <f t="shared" si="5"/>
        <v>611.8574</v>
      </c>
      <c r="G138" s="19">
        <f t="shared" si="6"/>
        <v>9132.2</v>
      </c>
      <c r="H138" s="20">
        <v>0.8</v>
      </c>
      <c r="I138" s="18">
        <f t="shared" si="7"/>
        <v>122.37148</v>
      </c>
    </row>
    <row r="139" s="1" customFormat="1" ht="15" customHeight="1" spans="2:9">
      <c r="B139" s="15">
        <v>128</v>
      </c>
      <c r="C139" s="16" t="s">
        <v>136</v>
      </c>
      <c r="D139" s="17">
        <v>14.93</v>
      </c>
      <c r="E139" s="18">
        <f t="shared" si="4"/>
        <v>14.93</v>
      </c>
      <c r="F139" s="18">
        <f t="shared" si="5"/>
        <v>770.2387</v>
      </c>
      <c r="G139" s="19">
        <f t="shared" si="6"/>
        <v>11496.1</v>
      </c>
      <c r="H139" s="20">
        <v>0.8</v>
      </c>
      <c r="I139" s="18">
        <f t="shared" si="7"/>
        <v>154.04774</v>
      </c>
    </row>
    <row r="140" s="1" customFormat="1" ht="15" customHeight="1" spans="2:9">
      <c r="B140" s="15">
        <v>129</v>
      </c>
      <c r="C140" s="16" t="s">
        <v>75</v>
      </c>
      <c r="D140" s="17">
        <v>13.93</v>
      </c>
      <c r="E140" s="18">
        <f t="shared" si="4"/>
        <v>13.93</v>
      </c>
      <c r="F140" s="18">
        <f t="shared" si="5"/>
        <v>718.6487</v>
      </c>
      <c r="G140" s="19">
        <f t="shared" si="6"/>
        <v>10726.1</v>
      </c>
      <c r="H140" s="20">
        <v>0.8</v>
      </c>
      <c r="I140" s="18">
        <f t="shared" si="7"/>
        <v>143.72974</v>
      </c>
    </row>
    <row r="141" s="1" customFormat="1" ht="15" customHeight="1" spans="2:9">
      <c r="B141" s="15">
        <v>130</v>
      </c>
      <c r="C141" s="16" t="s">
        <v>137</v>
      </c>
      <c r="D141" s="17">
        <v>12.7</v>
      </c>
      <c r="E141" s="18">
        <f t="shared" ref="E141:E204" si="8">D141</f>
        <v>12.7</v>
      </c>
      <c r="F141" s="18">
        <f t="shared" ref="F141:F204" si="9">E141*51.59</f>
        <v>655.193</v>
      </c>
      <c r="G141" s="19">
        <f t="shared" ref="G141:G204" si="10">E141*770</f>
        <v>9779</v>
      </c>
      <c r="H141" s="20">
        <v>0.8</v>
      </c>
      <c r="I141" s="18">
        <f t="shared" ref="I141:I204" si="11">F141*0.2</f>
        <v>131.0386</v>
      </c>
    </row>
    <row r="142" s="1" customFormat="1" ht="15" customHeight="1" spans="2:9">
      <c r="B142" s="15">
        <v>131</v>
      </c>
      <c r="C142" s="16" t="s">
        <v>138</v>
      </c>
      <c r="D142" s="17">
        <v>14.09</v>
      </c>
      <c r="E142" s="18">
        <f t="shared" si="8"/>
        <v>14.09</v>
      </c>
      <c r="F142" s="18">
        <f t="shared" si="9"/>
        <v>726.9031</v>
      </c>
      <c r="G142" s="19">
        <f t="shared" si="10"/>
        <v>10849.3</v>
      </c>
      <c r="H142" s="20">
        <v>0.8</v>
      </c>
      <c r="I142" s="18">
        <f t="shared" si="11"/>
        <v>145.38062</v>
      </c>
    </row>
    <row r="143" s="1" customFormat="1" ht="15" customHeight="1" spans="2:9">
      <c r="B143" s="15">
        <v>132</v>
      </c>
      <c r="C143" s="16" t="s">
        <v>139</v>
      </c>
      <c r="D143" s="17">
        <v>12</v>
      </c>
      <c r="E143" s="18">
        <f t="shared" si="8"/>
        <v>12</v>
      </c>
      <c r="F143" s="18">
        <f t="shared" si="9"/>
        <v>619.08</v>
      </c>
      <c r="G143" s="19">
        <f t="shared" si="10"/>
        <v>9240</v>
      </c>
      <c r="H143" s="20">
        <v>0.8</v>
      </c>
      <c r="I143" s="18">
        <f t="shared" si="11"/>
        <v>123.816</v>
      </c>
    </row>
    <row r="144" s="1" customFormat="1" ht="15" customHeight="1" spans="2:9">
      <c r="B144" s="15">
        <v>133</v>
      </c>
      <c r="C144" s="16" t="s">
        <v>140</v>
      </c>
      <c r="D144" s="17">
        <v>4</v>
      </c>
      <c r="E144" s="18">
        <f t="shared" si="8"/>
        <v>4</v>
      </c>
      <c r="F144" s="18">
        <f t="shared" si="9"/>
        <v>206.36</v>
      </c>
      <c r="G144" s="19">
        <f t="shared" si="10"/>
        <v>3080</v>
      </c>
      <c r="H144" s="20">
        <v>0.8</v>
      </c>
      <c r="I144" s="18">
        <f t="shared" si="11"/>
        <v>41.272</v>
      </c>
    </row>
    <row r="145" s="1" customFormat="1" ht="15" customHeight="1" spans="2:9">
      <c r="B145" s="15">
        <v>134</v>
      </c>
      <c r="C145" s="16" t="s">
        <v>141</v>
      </c>
      <c r="D145" s="17">
        <v>18.88</v>
      </c>
      <c r="E145" s="18">
        <f t="shared" si="8"/>
        <v>18.88</v>
      </c>
      <c r="F145" s="18">
        <f t="shared" si="9"/>
        <v>974.0192</v>
      </c>
      <c r="G145" s="19">
        <f t="shared" si="10"/>
        <v>14537.6</v>
      </c>
      <c r="H145" s="20">
        <v>0.8</v>
      </c>
      <c r="I145" s="18">
        <f t="shared" si="11"/>
        <v>194.80384</v>
      </c>
    </row>
    <row r="146" s="1" customFormat="1" ht="15" customHeight="1" spans="2:9">
      <c r="B146" s="15">
        <v>135</v>
      </c>
      <c r="C146" s="16" t="s">
        <v>142</v>
      </c>
      <c r="D146" s="17">
        <v>12</v>
      </c>
      <c r="E146" s="18">
        <f t="shared" si="8"/>
        <v>12</v>
      </c>
      <c r="F146" s="18">
        <f t="shared" si="9"/>
        <v>619.08</v>
      </c>
      <c r="G146" s="19">
        <f t="shared" si="10"/>
        <v>9240</v>
      </c>
      <c r="H146" s="20">
        <v>0.8</v>
      </c>
      <c r="I146" s="18">
        <f t="shared" si="11"/>
        <v>123.816</v>
      </c>
    </row>
    <row r="147" s="1" customFormat="1" ht="15" customHeight="1" spans="2:9">
      <c r="B147" s="15">
        <v>136</v>
      </c>
      <c r="C147" s="16" t="s">
        <v>143</v>
      </c>
      <c r="D147" s="17">
        <v>7.98</v>
      </c>
      <c r="E147" s="18">
        <f t="shared" si="8"/>
        <v>7.98</v>
      </c>
      <c r="F147" s="18">
        <f t="shared" si="9"/>
        <v>411.6882</v>
      </c>
      <c r="G147" s="19">
        <f t="shared" si="10"/>
        <v>6144.6</v>
      </c>
      <c r="H147" s="20">
        <v>0.8</v>
      </c>
      <c r="I147" s="18">
        <f t="shared" si="11"/>
        <v>82.33764</v>
      </c>
    </row>
    <row r="148" s="1" customFormat="1" ht="15" customHeight="1" spans="2:9">
      <c r="B148" s="15">
        <v>137</v>
      </c>
      <c r="C148" s="16" t="s">
        <v>144</v>
      </c>
      <c r="D148" s="17">
        <v>9.07</v>
      </c>
      <c r="E148" s="18">
        <f t="shared" si="8"/>
        <v>9.07</v>
      </c>
      <c r="F148" s="18">
        <f t="shared" si="9"/>
        <v>467.9213</v>
      </c>
      <c r="G148" s="19">
        <f t="shared" si="10"/>
        <v>6983.9</v>
      </c>
      <c r="H148" s="20">
        <v>0.8</v>
      </c>
      <c r="I148" s="18">
        <f t="shared" si="11"/>
        <v>93.58426</v>
      </c>
    </row>
    <row r="149" s="1" customFormat="1" ht="15" customHeight="1" spans="2:9">
      <c r="B149" s="15">
        <v>138</v>
      </c>
      <c r="C149" s="16" t="s">
        <v>145</v>
      </c>
      <c r="D149" s="17">
        <v>11.73</v>
      </c>
      <c r="E149" s="18">
        <f t="shared" si="8"/>
        <v>11.73</v>
      </c>
      <c r="F149" s="18">
        <f t="shared" si="9"/>
        <v>605.1507</v>
      </c>
      <c r="G149" s="19">
        <f t="shared" si="10"/>
        <v>9032.1</v>
      </c>
      <c r="H149" s="20">
        <v>0.8</v>
      </c>
      <c r="I149" s="18">
        <f t="shared" si="11"/>
        <v>121.03014</v>
      </c>
    </row>
    <row r="150" s="1" customFormat="1" ht="15" customHeight="1" spans="2:9">
      <c r="B150" s="15">
        <v>139</v>
      </c>
      <c r="C150" s="22" t="s">
        <v>103</v>
      </c>
      <c r="D150" s="17">
        <v>10.99</v>
      </c>
      <c r="E150" s="18">
        <f t="shared" si="8"/>
        <v>10.99</v>
      </c>
      <c r="F150" s="18">
        <f t="shared" si="9"/>
        <v>566.9741</v>
      </c>
      <c r="G150" s="19">
        <f t="shared" si="10"/>
        <v>8462.3</v>
      </c>
      <c r="H150" s="20">
        <v>0.8</v>
      </c>
      <c r="I150" s="18">
        <f t="shared" si="11"/>
        <v>113.39482</v>
      </c>
    </row>
    <row r="151" s="1" customFormat="1" ht="15" customHeight="1" spans="2:9">
      <c r="B151" s="15">
        <v>140</v>
      </c>
      <c r="C151" s="22" t="s">
        <v>146</v>
      </c>
      <c r="D151" s="17">
        <v>16</v>
      </c>
      <c r="E151" s="18">
        <f t="shared" si="8"/>
        <v>16</v>
      </c>
      <c r="F151" s="18">
        <f t="shared" si="9"/>
        <v>825.44</v>
      </c>
      <c r="G151" s="19">
        <f t="shared" si="10"/>
        <v>12320</v>
      </c>
      <c r="H151" s="20">
        <v>0.8</v>
      </c>
      <c r="I151" s="18">
        <f t="shared" si="11"/>
        <v>165.088</v>
      </c>
    </row>
    <row r="152" s="1" customFormat="1" ht="15" customHeight="1" spans="2:9">
      <c r="B152" s="15">
        <v>141</v>
      </c>
      <c r="C152" s="22" t="s">
        <v>147</v>
      </c>
      <c r="D152" s="17">
        <v>18.28</v>
      </c>
      <c r="E152" s="18">
        <f t="shared" si="8"/>
        <v>18.28</v>
      </c>
      <c r="F152" s="18">
        <f t="shared" si="9"/>
        <v>943.0652</v>
      </c>
      <c r="G152" s="19">
        <f t="shared" si="10"/>
        <v>14075.6</v>
      </c>
      <c r="H152" s="20">
        <v>0.8</v>
      </c>
      <c r="I152" s="18">
        <f t="shared" si="11"/>
        <v>188.61304</v>
      </c>
    </row>
    <row r="153" s="1" customFormat="1" ht="15" customHeight="1" spans="2:9">
      <c r="B153" s="15">
        <v>142</v>
      </c>
      <c r="C153" s="22" t="s">
        <v>148</v>
      </c>
      <c r="D153" s="17">
        <v>16</v>
      </c>
      <c r="E153" s="18">
        <f t="shared" si="8"/>
        <v>16</v>
      </c>
      <c r="F153" s="18">
        <f t="shared" si="9"/>
        <v>825.44</v>
      </c>
      <c r="G153" s="19">
        <f t="shared" si="10"/>
        <v>12320</v>
      </c>
      <c r="H153" s="20">
        <v>0.8</v>
      </c>
      <c r="I153" s="18">
        <f t="shared" si="11"/>
        <v>165.088</v>
      </c>
    </row>
    <row r="154" s="1" customFormat="1" ht="15" customHeight="1" spans="2:9">
      <c r="B154" s="15">
        <v>143</v>
      </c>
      <c r="C154" s="22" t="s">
        <v>149</v>
      </c>
      <c r="D154" s="17">
        <v>12.76</v>
      </c>
      <c r="E154" s="18">
        <f t="shared" si="8"/>
        <v>12.76</v>
      </c>
      <c r="F154" s="18">
        <f t="shared" si="9"/>
        <v>658.2884</v>
      </c>
      <c r="G154" s="19">
        <f t="shared" si="10"/>
        <v>9825.2</v>
      </c>
      <c r="H154" s="20">
        <v>0.8</v>
      </c>
      <c r="I154" s="18">
        <f t="shared" si="11"/>
        <v>131.65768</v>
      </c>
    </row>
    <row r="155" s="1" customFormat="1" ht="15" customHeight="1" spans="2:9">
      <c r="B155" s="15">
        <v>144</v>
      </c>
      <c r="C155" s="22" t="s">
        <v>150</v>
      </c>
      <c r="D155" s="17">
        <v>14.86</v>
      </c>
      <c r="E155" s="18">
        <f t="shared" si="8"/>
        <v>14.86</v>
      </c>
      <c r="F155" s="18">
        <f t="shared" si="9"/>
        <v>766.6274</v>
      </c>
      <c r="G155" s="19">
        <f t="shared" si="10"/>
        <v>11442.2</v>
      </c>
      <c r="H155" s="20">
        <v>0.8</v>
      </c>
      <c r="I155" s="18">
        <f t="shared" si="11"/>
        <v>153.32548</v>
      </c>
    </row>
    <row r="156" s="1" customFormat="1" ht="15" customHeight="1" spans="2:9">
      <c r="B156" s="15">
        <v>145</v>
      </c>
      <c r="C156" s="22" t="s">
        <v>151</v>
      </c>
      <c r="D156" s="17">
        <v>10</v>
      </c>
      <c r="E156" s="18">
        <f t="shared" si="8"/>
        <v>10</v>
      </c>
      <c r="F156" s="18">
        <f t="shared" si="9"/>
        <v>515.9</v>
      </c>
      <c r="G156" s="19">
        <f t="shared" si="10"/>
        <v>7700</v>
      </c>
      <c r="H156" s="20">
        <v>0.8</v>
      </c>
      <c r="I156" s="18">
        <f t="shared" si="11"/>
        <v>103.18</v>
      </c>
    </row>
    <row r="157" s="1" customFormat="1" ht="15" customHeight="1" spans="2:9">
      <c r="B157" s="15">
        <v>146</v>
      </c>
      <c r="C157" s="22" t="s">
        <v>152</v>
      </c>
      <c r="D157" s="17">
        <v>20</v>
      </c>
      <c r="E157" s="18">
        <f t="shared" si="8"/>
        <v>20</v>
      </c>
      <c r="F157" s="18">
        <f t="shared" si="9"/>
        <v>1031.8</v>
      </c>
      <c r="G157" s="19">
        <f t="shared" si="10"/>
        <v>15400</v>
      </c>
      <c r="H157" s="20">
        <v>0.8</v>
      </c>
      <c r="I157" s="18">
        <f t="shared" si="11"/>
        <v>206.36</v>
      </c>
    </row>
    <row r="158" s="1" customFormat="1" ht="15" customHeight="1" spans="2:9">
      <c r="B158" s="15">
        <v>147</v>
      </c>
      <c r="C158" s="22" t="s">
        <v>153</v>
      </c>
      <c r="D158" s="17">
        <v>14.9</v>
      </c>
      <c r="E158" s="18">
        <f t="shared" si="8"/>
        <v>14.9</v>
      </c>
      <c r="F158" s="18">
        <f t="shared" si="9"/>
        <v>768.691</v>
      </c>
      <c r="G158" s="19">
        <f t="shared" si="10"/>
        <v>11473</v>
      </c>
      <c r="H158" s="20">
        <v>0.8</v>
      </c>
      <c r="I158" s="18">
        <f t="shared" si="11"/>
        <v>153.7382</v>
      </c>
    </row>
    <row r="159" s="1" customFormat="1" ht="15" customHeight="1" spans="2:9">
      <c r="B159" s="15">
        <v>148</v>
      </c>
      <c r="C159" s="22" t="s">
        <v>154</v>
      </c>
      <c r="D159" s="17">
        <v>14.34</v>
      </c>
      <c r="E159" s="18">
        <f t="shared" si="8"/>
        <v>14.34</v>
      </c>
      <c r="F159" s="18">
        <f t="shared" si="9"/>
        <v>739.8006</v>
      </c>
      <c r="G159" s="19">
        <f t="shared" si="10"/>
        <v>11041.8</v>
      </c>
      <c r="H159" s="20">
        <v>0.8</v>
      </c>
      <c r="I159" s="18">
        <f t="shared" si="11"/>
        <v>147.96012</v>
      </c>
    </row>
    <row r="160" s="1" customFormat="1" ht="15" customHeight="1" spans="2:9">
      <c r="B160" s="15">
        <v>149</v>
      </c>
      <c r="C160" s="22" t="s">
        <v>155</v>
      </c>
      <c r="D160" s="17">
        <v>26</v>
      </c>
      <c r="E160" s="18">
        <f t="shared" si="8"/>
        <v>26</v>
      </c>
      <c r="F160" s="18">
        <f t="shared" si="9"/>
        <v>1341.34</v>
      </c>
      <c r="G160" s="19">
        <f t="shared" si="10"/>
        <v>20020</v>
      </c>
      <c r="H160" s="20">
        <v>0.8</v>
      </c>
      <c r="I160" s="18">
        <f t="shared" si="11"/>
        <v>268.268</v>
      </c>
    </row>
    <row r="161" s="1" customFormat="1" ht="15" customHeight="1" spans="2:9">
      <c r="B161" s="15">
        <v>150</v>
      </c>
      <c r="C161" s="22" t="s">
        <v>156</v>
      </c>
      <c r="D161" s="17">
        <v>12</v>
      </c>
      <c r="E161" s="18">
        <f t="shared" si="8"/>
        <v>12</v>
      </c>
      <c r="F161" s="18">
        <f t="shared" si="9"/>
        <v>619.08</v>
      </c>
      <c r="G161" s="19">
        <f t="shared" si="10"/>
        <v>9240</v>
      </c>
      <c r="H161" s="20">
        <v>0.8</v>
      </c>
      <c r="I161" s="18">
        <f t="shared" si="11"/>
        <v>123.816</v>
      </c>
    </row>
    <row r="162" s="1" customFormat="1" ht="15" customHeight="1" spans="2:9">
      <c r="B162" s="15">
        <v>151</v>
      </c>
      <c r="C162" s="22" t="s">
        <v>157</v>
      </c>
      <c r="D162" s="17">
        <v>12</v>
      </c>
      <c r="E162" s="18">
        <f t="shared" si="8"/>
        <v>12</v>
      </c>
      <c r="F162" s="18">
        <f t="shared" si="9"/>
        <v>619.08</v>
      </c>
      <c r="G162" s="19">
        <f t="shared" si="10"/>
        <v>9240</v>
      </c>
      <c r="H162" s="20">
        <v>0.8</v>
      </c>
      <c r="I162" s="18">
        <f t="shared" si="11"/>
        <v>123.816</v>
      </c>
    </row>
    <row r="163" s="1" customFormat="1" ht="15" customHeight="1" spans="2:9">
      <c r="B163" s="15">
        <v>152</v>
      </c>
      <c r="C163" s="22" t="s">
        <v>158</v>
      </c>
      <c r="D163" s="17">
        <v>15.9</v>
      </c>
      <c r="E163" s="18">
        <f t="shared" si="8"/>
        <v>15.9</v>
      </c>
      <c r="F163" s="18">
        <f t="shared" si="9"/>
        <v>820.281</v>
      </c>
      <c r="G163" s="19">
        <f t="shared" si="10"/>
        <v>12243</v>
      </c>
      <c r="H163" s="20">
        <v>0.8</v>
      </c>
      <c r="I163" s="18">
        <f t="shared" si="11"/>
        <v>164.0562</v>
      </c>
    </row>
    <row r="164" s="1" customFormat="1" ht="15" customHeight="1" spans="2:9">
      <c r="B164" s="15">
        <v>153</v>
      </c>
      <c r="C164" s="23" t="s">
        <v>159</v>
      </c>
      <c r="D164" s="17">
        <v>14.87</v>
      </c>
      <c r="E164" s="18">
        <f t="shared" si="8"/>
        <v>14.87</v>
      </c>
      <c r="F164" s="18">
        <f t="shared" si="9"/>
        <v>767.1433</v>
      </c>
      <c r="G164" s="19">
        <f t="shared" si="10"/>
        <v>11449.9</v>
      </c>
      <c r="H164" s="20">
        <v>0.8</v>
      </c>
      <c r="I164" s="18">
        <f t="shared" si="11"/>
        <v>153.42866</v>
      </c>
    </row>
    <row r="165" s="1" customFormat="1" ht="15" customHeight="1" spans="2:9">
      <c r="B165" s="15">
        <v>154</v>
      </c>
      <c r="C165" s="22" t="s">
        <v>160</v>
      </c>
      <c r="D165" s="17">
        <v>16</v>
      </c>
      <c r="E165" s="18">
        <f t="shared" si="8"/>
        <v>16</v>
      </c>
      <c r="F165" s="18">
        <f t="shared" si="9"/>
        <v>825.44</v>
      </c>
      <c r="G165" s="19">
        <f t="shared" si="10"/>
        <v>12320</v>
      </c>
      <c r="H165" s="20">
        <v>0.8</v>
      </c>
      <c r="I165" s="18">
        <f t="shared" si="11"/>
        <v>165.088</v>
      </c>
    </row>
    <row r="166" s="1" customFormat="1" ht="15" customHeight="1" spans="2:9">
      <c r="B166" s="15">
        <v>155</v>
      </c>
      <c r="C166" s="22" t="s">
        <v>161</v>
      </c>
      <c r="D166" s="17">
        <v>12</v>
      </c>
      <c r="E166" s="18">
        <f t="shared" si="8"/>
        <v>12</v>
      </c>
      <c r="F166" s="18">
        <f t="shared" si="9"/>
        <v>619.08</v>
      </c>
      <c r="G166" s="19">
        <f t="shared" si="10"/>
        <v>9240</v>
      </c>
      <c r="H166" s="20">
        <v>0.8</v>
      </c>
      <c r="I166" s="18">
        <f t="shared" si="11"/>
        <v>123.816</v>
      </c>
    </row>
    <row r="167" s="1" customFormat="1" ht="15" customHeight="1" spans="2:9">
      <c r="B167" s="15">
        <v>156</v>
      </c>
      <c r="C167" s="22" t="s">
        <v>162</v>
      </c>
      <c r="D167" s="17">
        <v>32.6</v>
      </c>
      <c r="E167" s="18">
        <f t="shared" si="8"/>
        <v>32.6</v>
      </c>
      <c r="F167" s="18">
        <f t="shared" si="9"/>
        <v>1681.834</v>
      </c>
      <c r="G167" s="19">
        <f t="shared" si="10"/>
        <v>25102</v>
      </c>
      <c r="H167" s="20">
        <v>0.8</v>
      </c>
      <c r="I167" s="18">
        <f t="shared" si="11"/>
        <v>336.3668</v>
      </c>
    </row>
    <row r="168" s="1" customFormat="1" ht="15" customHeight="1" spans="2:9">
      <c r="B168" s="15">
        <v>157</v>
      </c>
      <c r="C168" s="22" t="s">
        <v>163</v>
      </c>
      <c r="D168" s="17">
        <v>18</v>
      </c>
      <c r="E168" s="18">
        <f t="shared" si="8"/>
        <v>18</v>
      </c>
      <c r="F168" s="18">
        <f t="shared" si="9"/>
        <v>928.62</v>
      </c>
      <c r="G168" s="19">
        <f t="shared" si="10"/>
        <v>13860</v>
      </c>
      <c r="H168" s="20">
        <v>0.8</v>
      </c>
      <c r="I168" s="18">
        <f t="shared" si="11"/>
        <v>185.724</v>
      </c>
    </row>
    <row r="169" s="1" customFormat="1" ht="15" customHeight="1" spans="2:9">
      <c r="B169" s="15">
        <v>158</v>
      </c>
      <c r="C169" s="22" t="s">
        <v>164</v>
      </c>
      <c r="D169" s="17">
        <v>16</v>
      </c>
      <c r="E169" s="18">
        <f t="shared" si="8"/>
        <v>16</v>
      </c>
      <c r="F169" s="18">
        <f t="shared" si="9"/>
        <v>825.44</v>
      </c>
      <c r="G169" s="19">
        <f t="shared" si="10"/>
        <v>12320</v>
      </c>
      <c r="H169" s="20">
        <v>0.8</v>
      </c>
      <c r="I169" s="18">
        <f t="shared" si="11"/>
        <v>165.088</v>
      </c>
    </row>
    <row r="170" s="1" customFormat="1" ht="15" customHeight="1" spans="2:9">
      <c r="B170" s="15">
        <v>159</v>
      </c>
      <c r="C170" s="22" t="s">
        <v>165</v>
      </c>
      <c r="D170" s="17">
        <v>12</v>
      </c>
      <c r="E170" s="18">
        <f t="shared" si="8"/>
        <v>12</v>
      </c>
      <c r="F170" s="18">
        <f t="shared" si="9"/>
        <v>619.08</v>
      </c>
      <c r="G170" s="19">
        <f t="shared" si="10"/>
        <v>9240</v>
      </c>
      <c r="H170" s="20">
        <v>0.8</v>
      </c>
      <c r="I170" s="18">
        <f t="shared" si="11"/>
        <v>123.816</v>
      </c>
    </row>
    <row r="171" s="1" customFormat="1" ht="15" customHeight="1" spans="2:9">
      <c r="B171" s="15">
        <v>160</v>
      </c>
      <c r="C171" s="22" t="s">
        <v>166</v>
      </c>
      <c r="D171" s="17">
        <v>8</v>
      </c>
      <c r="E171" s="18">
        <f t="shared" si="8"/>
        <v>8</v>
      </c>
      <c r="F171" s="18">
        <f t="shared" si="9"/>
        <v>412.72</v>
      </c>
      <c r="G171" s="19">
        <f t="shared" si="10"/>
        <v>6160</v>
      </c>
      <c r="H171" s="20">
        <v>0.8</v>
      </c>
      <c r="I171" s="18">
        <f t="shared" si="11"/>
        <v>82.544</v>
      </c>
    </row>
    <row r="172" s="1" customFormat="1" ht="15" customHeight="1" spans="2:9">
      <c r="B172" s="15">
        <v>161</v>
      </c>
      <c r="C172" s="22" t="s">
        <v>167</v>
      </c>
      <c r="D172" s="17">
        <v>19.11</v>
      </c>
      <c r="E172" s="18">
        <f t="shared" si="8"/>
        <v>19.11</v>
      </c>
      <c r="F172" s="18">
        <f t="shared" si="9"/>
        <v>985.8849</v>
      </c>
      <c r="G172" s="19">
        <f t="shared" si="10"/>
        <v>14714.7</v>
      </c>
      <c r="H172" s="20">
        <v>0.8</v>
      </c>
      <c r="I172" s="18">
        <f t="shared" si="11"/>
        <v>197.17698</v>
      </c>
    </row>
    <row r="173" s="1" customFormat="1" ht="15" customHeight="1" spans="2:9">
      <c r="B173" s="15">
        <v>162</v>
      </c>
      <c r="C173" s="22" t="s">
        <v>168</v>
      </c>
      <c r="D173" s="17">
        <v>14.22</v>
      </c>
      <c r="E173" s="18">
        <f t="shared" si="8"/>
        <v>14.22</v>
      </c>
      <c r="F173" s="18">
        <f t="shared" si="9"/>
        <v>733.6098</v>
      </c>
      <c r="G173" s="19">
        <f t="shared" si="10"/>
        <v>10949.4</v>
      </c>
      <c r="H173" s="20">
        <v>0.8</v>
      </c>
      <c r="I173" s="18">
        <f t="shared" si="11"/>
        <v>146.72196</v>
      </c>
    </row>
    <row r="174" s="1" customFormat="1" ht="15" customHeight="1" spans="2:9">
      <c r="B174" s="15">
        <v>163</v>
      </c>
      <c r="C174" s="22" t="s">
        <v>169</v>
      </c>
      <c r="D174" s="17">
        <v>8</v>
      </c>
      <c r="E174" s="18">
        <f t="shared" si="8"/>
        <v>8</v>
      </c>
      <c r="F174" s="18">
        <f t="shared" si="9"/>
        <v>412.72</v>
      </c>
      <c r="G174" s="19">
        <f t="shared" si="10"/>
        <v>6160</v>
      </c>
      <c r="H174" s="20">
        <v>0.8</v>
      </c>
      <c r="I174" s="18">
        <f t="shared" si="11"/>
        <v>82.544</v>
      </c>
    </row>
    <row r="175" s="1" customFormat="1" ht="15" customHeight="1" spans="2:9">
      <c r="B175" s="15">
        <v>164</v>
      </c>
      <c r="C175" s="22" t="s">
        <v>170</v>
      </c>
      <c r="D175" s="17">
        <v>25.8</v>
      </c>
      <c r="E175" s="18">
        <f t="shared" si="8"/>
        <v>25.8</v>
      </c>
      <c r="F175" s="18">
        <f t="shared" si="9"/>
        <v>1331.022</v>
      </c>
      <c r="G175" s="19">
        <f t="shared" si="10"/>
        <v>19866</v>
      </c>
      <c r="H175" s="20">
        <v>0.8</v>
      </c>
      <c r="I175" s="18">
        <f t="shared" si="11"/>
        <v>266.2044</v>
      </c>
    </row>
    <row r="176" s="1" customFormat="1" ht="15" customHeight="1" spans="2:9">
      <c r="B176" s="15">
        <v>165</v>
      </c>
      <c r="C176" s="22" t="s">
        <v>171</v>
      </c>
      <c r="D176" s="17">
        <v>20.64</v>
      </c>
      <c r="E176" s="18">
        <f t="shared" si="8"/>
        <v>20.64</v>
      </c>
      <c r="F176" s="18">
        <f t="shared" si="9"/>
        <v>1064.8176</v>
      </c>
      <c r="G176" s="19">
        <f t="shared" si="10"/>
        <v>15892.8</v>
      </c>
      <c r="H176" s="20">
        <v>0.8</v>
      </c>
      <c r="I176" s="18">
        <f t="shared" si="11"/>
        <v>212.96352</v>
      </c>
    </row>
    <row r="177" s="1" customFormat="1" ht="15" customHeight="1" spans="2:9">
      <c r="B177" s="15">
        <v>166</v>
      </c>
      <c r="C177" s="22" t="s">
        <v>172</v>
      </c>
      <c r="D177" s="17">
        <v>18.96</v>
      </c>
      <c r="E177" s="18">
        <f t="shared" si="8"/>
        <v>18.96</v>
      </c>
      <c r="F177" s="18">
        <f t="shared" si="9"/>
        <v>978.1464</v>
      </c>
      <c r="G177" s="19">
        <f t="shared" si="10"/>
        <v>14599.2</v>
      </c>
      <c r="H177" s="20">
        <v>0.8</v>
      </c>
      <c r="I177" s="18">
        <f t="shared" si="11"/>
        <v>195.62928</v>
      </c>
    </row>
    <row r="178" s="1" customFormat="1" ht="15" customHeight="1" spans="2:9">
      <c r="B178" s="15">
        <v>167</v>
      </c>
      <c r="C178" s="22" t="s">
        <v>173</v>
      </c>
      <c r="D178" s="24">
        <v>30.96</v>
      </c>
      <c r="E178" s="18">
        <f t="shared" si="8"/>
        <v>30.96</v>
      </c>
      <c r="F178" s="18">
        <f t="shared" si="9"/>
        <v>1597.2264</v>
      </c>
      <c r="G178" s="19">
        <f t="shared" si="10"/>
        <v>23839.2</v>
      </c>
      <c r="H178" s="20">
        <v>0.8</v>
      </c>
      <c r="I178" s="18">
        <f t="shared" si="11"/>
        <v>319.44528</v>
      </c>
    </row>
    <row r="179" s="1" customFormat="1" ht="15" customHeight="1" spans="2:9">
      <c r="B179" s="15">
        <v>168</v>
      </c>
      <c r="C179" s="22" t="s">
        <v>174</v>
      </c>
      <c r="D179" s="17">
        <v>25.8</v>
      </c>
      <c r="E179" s="18">
        <f t="shared" si="8"/>
        <v>25.8</v>
      </c>
      <c r="F179" s="18">
        <f t="shared" si="9"/>
        <v>1331.022</v>
      </c>
      <c r="G179" s="19">
        <f t="shared" si="10"/>
        <v>19866</v>
      </c>
      <c r="H179" s="20">
        <v>0.8</v>
      </c>
      <c r="I179" s="18">
        <f t="shared" si="11"/>
        <v>266.2044</v>
      </c>
    </row>
    <row r="180" s="1" customFormat="1" ht="15" customHeight="1" spans="2:9">
      <c r="B180" s="15">
        <v>169</v>
      </c>
      <c r="C180" s="22" t="s">
        <v>175</v>
      </c>
      <c r="D180" s="17">
        <v>30.96</v>
      </c>
      <c r="E180" s="18">
        <f t="shared" si="8"/>
        <v>30.96</v>
      </c>
      <c r="F180" s="18">
        <f t="shared" si="9"/>
        <v>1597.2264</v>
      </c>
      <c r="G180" s="19">
        <f t="shared" si="10"/>
        <v>23839.2</v>
      </c>
      <c r="H180" s="20">
        <v>0.8</v>
      </c>
      <c r="I180" s="18">
        <f t="shared" si="11"/>
        <v>319.44528</v>
      </c>
    </row>
    <row r="181" s="1" customFormat="1" ht="15" customHeight="1" spans="2:9">
      <c r="B181" s="15">
        <v>170</v>
      </c>
      <c r="C181" s="22" t="s">
        <v>176</v>
      </c>
      <c r="D181" s="17">
        <v>17.64</v>
      </c>
      <c r="E181" s="18">
        <f t="shared" si="8"/>
        <v>17.64</v>
      </c>
      <c r="F181" s="18">
        <f t="shared" si="9"/>
        <v>910.0476</v>
      </c>
      <c r="G181" s="19">
        <f t="shared" si="10"/>
        <v>13582.8</v>
      </c>
      <c r="H181" s="20">
        <v>0.8</v>
      </c>
      <c r="I181" s="18">
        <f t="shared" si="11"/>
        <v>182.00952</v>
      </c>
    </row>
    <row r="182" s="1" customFormat="1" ht="15" customHeight="1" spans="2:9">
      <c r="B182" s="15">
        <v>171</v>
      </c>
      <c r="C182" s="22" t="s">
        <v>177</v>
      </c>
      <c r="D182" s="17">
        <v>20.64</v>
      </c>
      <c r="E182" s="18">
        <f t="shared" si="8"/>
        <v>20.64</v>
      </c>
      <c r="F182" s="18">
        <f t="shared" si="9"/>
        <v>1064.8176</v>
      </c>
      <c r="G182" s="19">
        <f t="shared" si="10"/>
        <v>15892.8</v>
      </c>
      <c r="H182" s="20">
        <v>0.8</v>
      </c>
      <c r="I182" s="18">
        <f t="shared" si="11"/>
        <v>212.96352</v>
      </c>
    </row>
    <row r="183" s="1" customFormat="1" ht="15" customHeight="1" spans="2:9">
      <c r="B183" s="15">
        <v>172</v>
      </c>
      <c r="C183" s="22" t="s">
        <v>178</v>
      </c>
      <c r="D183" s="17">
        <v>22.8</v>
      </c>
      <c r="E183" s="18">
        <f t="shared" si="8"/>
        <v>22.8</v>
      </c>
      <c r="F183" s="18">
        <f t="shared" si="9"/>
        <v>1176.252</v>
      </c>
      <c r="G183" s="19">
        <f t="shared" si="10"/>
        <v>17556</v>
      </c>
      <c r="H183" s="20">
        <v>0.8</v>
      </c>
      <c r="I183" s="18">
        <f t="shared" si="11"/>
        <v>235.2504</v>
      </c>
    </row>
    <row r="184" s="1" customFormat="1" ht="15" customHeight="1" spans="2:9">
      <c r="B184" s="15">
        <v>173</v>
      </c>
      <c r="C184" s="22" t="s">
        <v>90</v>
      </c>
      <c r="D184" s="17">
        <v>14.4</v>
      </c>
      <c r="E184" s="18">
        <f t="shared" si="8"/>
        <v>14.4</v>
      </c>
      <c r="F184" s="18">
        <f t="shared" si="9"/>
        <v>742.896</v>
      </c>
      <c r="G184" s="19">
        <f t="shared" si="10"/>
        <v>11088</v>
      </c>
      <c r="H184" s="20">
        <v>0.8</v>
      </c>
      <c r="I184" s="18">
        <f t="shared" si="11"/>
        <v>148.5792</v>
      </c>
    </row>
    <row r="185" s="1" customFormat="1" ht="15" customHeight="1" spans="2:9">
      <c r="B185" s="15">
        <v>174</v>
      </c>
      <c r="C185" s="22" t="s">
        <v>179</v>
      </c>
      <c r="D185" s="17">
        <v>14.4</v>
      </c>
      <c r="E185" s="18">
        <f t="shared" si="8"/>
        <v>14.4</v>
      </c>
      <c r="F185" s="18">
        <f t="shared" si="9"/>
        <v>742.896</v>
      </c>
      <c r="G185" s="19">
        <f t="shared" si="10"/>
        <v>11088</v>
      </c>
      <c r="H185" s="20">
        <v>0.8</v>
      </c>
      <c r="I185" s="18">
        <f t="shared" si="11"/>
        <v>148.5792</v>
      </c>
    </row>
    <row r="186" s="1" customFormat="1" ht="15" customHeight="1" spans="2:9">
      <c r="B186" s="15">
        <v>175</v>
      </c>
      <c r="C186" s="22" t="s">
        <v>180</v>
      </c>
      <c r="D186" s="17">
        <v>12.9</v>
      </c>
      <c r="E186" s="18">
        <f t="shared" si="8"/>
        <v>12.9</v>
      </c>
      <c r="F186" s="18">
        <f t="shared" si="9"/>
        <v>665.511</v>
      </c>
      <c r="G186" s="19">
        <f t="shared" si="10"/>
        <v>9933</v>
      </c>
      <c r="H186" s="20">
        <v>0.8</v>
      </c>
      <c r="I186" s="18">
        <f t="shared" si="11"/>
        <v>133.1022</v>
      </c>
    </row>
    <row r="187" s="1" customFormat="1" ht="15" customHeight="1" spans="2:9">
      <c r="B187" s="15">
        <v>176</v>
      </c>
      <c r="C187" s="22" t="s">
        <v>181</v>
      </c>
      <c r="D187" s="17">
        <v>10.32</v>
      </c>
      <c r="E187" s="18">
        <f t="shared" si="8"/>
        <v>10.32</v>
      </c>
      <c r="F187" s="18">
        <f t="shared" si="9"/>
        <v>532.4088</v>
      </c>
      <c r="G187" s="19">
        <f t="shared" si="10"/>
        <v>7946.4</v>
      </c>
      <c r="H187" s="20">
        <v>0.8</v>
      </c>
      <c r="I187" s="18">
        <f t="shared" si="11"/>
        <v>106.48176</v>
      </c>
    </row>
    <row r="188" s="1" customFormat="1" ht="15" customHeight="1" spans="2:9">
      <c r="B188" s="15">
        <v>177</v>
      </c>
      <c r="C188" s="22" t="s">
        <v>182</v>
      </c>
      <c r="D188" s="17">
        <v>15.48</v>
      </c>
      <c r="E188" s="18">
        <f t="shared" si="8"/>
        <v>15.48</v>
      </c>
      <c r="F188" s="18">
        <f t="shared" si="9"/>
        <v>798.6132</v>
      </c>
      <c r="G188" s="19">
        <f t="shared" si="10"/>
        <v>11919.6</v>
      </c>
      <c r="H188" s="20">
        <v>0.8</v>
      </c>
      <c r="I188" s="18">
        <f t="shared" si="11"/>
        <v>159.72264</v>
      </c>
    </row>
    <row r="189" s="1" customFormat="1" ht="15" customHeight="1" spans="2:9">
      <c r="B189" s="15">
        <v>178</v>
      </c>
      <c r="C189" s="21" t="s">
        <v>183</v>
      </c>
      <c r="D189" s="17">
        <v>6.78</v>
      </c>
      <c r="E189" s="18">
        <f t="shared" si="8"/>
        <v>6.78</v>
      </c>
      <c r="F189" s="18">
        <f t="shared" si="9"/>
        <v>349.7802</v>
      </c>
      <c r="G189" s="19">
        <f t="shared" si="10"/>
        <v>5220.6</v>
      </c>
      <c r="H189" s="20">
        <v>0.8</v>
      </c>
      <c r="I189" s="18">
        <f t="shared" si="11"/>
        <v>69.95604</v>
      </c>
    </row>
    <row r="190" s="1" customFormat="1" ht="15" customHeight="1" spans="2:9">
      <c r="B190" s="15">
        <v>179</v>
      </c>
      <c r="C190" s="22" t="s">
        <v>184</v>
      </c>
      <c r="D190" s="17">
        <v>10.32</v>
      </c>
      <c r="E190" s="18">
        <f t="shared" si="8"/>
        <v>10.32</v>
      </c>
      <c r="F190" s="18">
        <f t="shared" si="9"/>
        <v>532.4088</v>
      </c>
      <c r="G190" s="19">
        <f t="shared" si="10"/>
        <v>7946.4</v>
      </c>
      <c r="H190" s="20">
        <v>0.8</v>
      </c>
      <c r="I190" s="18">
        <f t="shared" si="11"/>
        <v>106.48176</v>
      </c>
    </row>
    <row r="191" s="1" customFormat="1" ht="15" customHeight="1" spans="2:9">
      <c r="B191" s="15">
        <v>180</v>
      </c>
      <c r="C191" s="22" t="s">
        <v>185</v>
      </c>
      <c r="D191" s="17">
        <v>15.48</v>
      </c>
      <c r="E191" s="18">
        <f t="shared" si="8"/>
        <v>15.48</v>
      </c>
      <c r="F191" s="18">
        <f t="shared" si="9"/>
        <v>798.6132</v>
      </c>
      <c r="G191" s="19">
        <f t="shared" si="10"/>
        <v>11919.6</v>
      </c>
      <c r="H191" s="20">
        <v>0.8</v>
      </c>
      <c r="I191" s="18">
        <f t="shared" si="11"/>
        <v>159.72264</v>
      </c>
    </row>
    <row r="192" s="1" customFormat="1" ht="15" customHeight="1" spans="2:9">
      <c r="B192" s="15">
        <v>181</v>
      </c>
      <c r="C192" s="22" t="s">
        <v>186</v>
      </c>
      <c r="D192" s="17">
        <v>20.64</v>
      </c>
      <c r="E192" s="18">
        <f t="shared" si="8"/>
        <v>20.64</v>
      </c>
      <c r="F192" s="18">
        <f t="shared" si="9"/>
        <v>1064.8176</v>
      </c>
      <c r="G192" s="19">
        <f t="shared" si="10"/>
        <v>15892.8</v>
      </c>
      <c r="H192" s="20">
        <v>0.8</v>
      </c>
      <c r="I192" s="18">
        <f t="shared" si="11"/>
        <v>212.96352</v>
      </c>
    </row>
    <row r="193" s="1" customFormat="1" ht="15" customHeight="1" spans="2:9">
      <c r="B193" s="15">
        <v>182</v>
      </c>
      <c r="C193" s="22" t="s">
        <v>187</v>
      </c>
      <c r="D193" s="17">
        <v>15.48</v>
      </c>
      <c r="E193" s="18">
        <f t="shared" si="8"/>
        <v>15.48</v>
      </c>
      <c r="F193" s="18">
        <f t="shared" si="9"/>
        <v>798.6132</v>
      </c>
      <c r="G193" s="19">
        <f t="shared" si="10"/>
        <v>11919.6</v>
      </c>
      <c r="H193" s="20">
        <v>0.8</v>
      </c>
      <c r="I193" s="18">
        <f t="shared" si="11"/>
        <v>159.72264</v>
      </c>
    </row>
    <row r="194" s="1" customFormat="1" ht="15" customHeight="1" spans="2:9">
      <c r="B194" s="15">
        <v>183</v>
      </c>
      <c r="C194" s="22" t="s">
        <v>188</v>
      </c>
      <c r="D194" s="17">
        <v>20.64</v>
      </c>
      <c r="E194" s="18">
        <f t="shared" si="8"/>
        <v>20.64</v>
      </c>
      <c r="F194" s="18">
        <f t="shared" si="9"/>
        <v>1064.8176</v>
      </c>
      <c r="G194" s="19">
        <f t="shared" si="10"/>
        <v>15892.8</v>
      </c>
      <c r="H194" s="20">
        <v>0.8</v>
      </c>
      <c r="I194" s="18">
        <f t="shared" si="11"/>
        <v>212.96352</v>
      </c>
    </row>
    <row r="195" s="1" customFormat="1" ht="15" customHeight="1" spans="2:9">
      <c r="B195" s="15">
        <v>184</v>
      </c>
      <c r="C195" s="22" t="s">
        <v>189</v>
      </c>
      <c r="D195" s="17">
        <v>20.64</v>
      </c>
      <c r="E195" s="18">
        <f t="shared" si="8"/>
        <v>20.64</v>
      </c>
      <c r="F195" s="18">
        <f t="shared" si="9"/>
        <v>1064.8176</v>
      </c>
      <c r="G195" s="19">
        <f t="shared" si="10"/>
        <v>15892.8</v>
      </c>
      <c r="H195" s="20">
        <v>0.8</v>
      </c>
      <c r="I195" s="18">
        <f t="shared" si="11"/>
        <v>212.96352</v>
      </c>
    </row>
    <row r="196" s="1" customFormat="1" ht="15" customHeight="1" spans="2:9">
      <c r="B196" s="15">
        <v>185</v>
      </c>
      <c r="C196" s="22" t="s">
        <v>190</v>
      </c>
      <c r="D196" s="17">
        <v>25.8</v>
      </c>
      <c r="E196" s="18">
        <f t="shared" si="8"/>
        <v>25.8</v>
      </c>
      <c r="F196" s="18">
        <f t="shared" si="9"/>
        <v>1331.022</v>
      </c>
      <c r="G196" s="19">
        <f t="shared" si="10"/>
        <v>19866</v>
      </c>
      <c r="H196" s="20">
        <v>0.8</v>
      </c>
      <c r="I196" s="18">
        <f t="shared" si="11"/>
        <v>266.2044</v>
      </c>
    </row>
    <row r="197" s="1" customFormat="1" ht="15" customHeight="1" spans="2:9">
      <c r="B197" s="15">
        <v>186</v>
      </c>
      <c r="C197" s="22" t="s">
        <v>191</v>
      </c>
      <c r="D197" s="17">
        <v>25.8</v>
      </c>
      <c r="E197" s="18">
        <f t="shared" si="8"/>
        <v>25.8</v>
      </c>
      <c r="F197" s="18">
        <f t="shared" si="9"/>
        <v>1331.022</v>
      </c>
      <c r="G197" s="19">
        <f t="shared" si="10"/>
        <v>19866</v>
      </c>
      <c r="H197" s="20">
        <v>0.8</v>
      </c>
      <c r="I197" s="18">
        <f t="shared" si="11"/>
        <v>266.2044</v>
      </c>
    </row>
    <row r="198" s="1" customFormat="1" ht="15" customHeight="1" spans="2:9">
      <c r="B198" s="15">
        <v>187</v>
      </c>
      <c r="C198" s="22" t="s">
        <v>192</v>
      </c>
      <c r="D198" s="17">
        <v>17.3</v>
      </c>
      <c r="E198" s="18">
        <f t="shared" si="8"/>
        <v>17.3</v>
      </c>
      <c r="F198" s="18">
        <f t="shared" si="9"/>
        <v>892.507</v>
      </c>
      <c r="G198" s="19">
        <f t="shared" si="10"/>
        <v>13321</v>
      </c>
      <c r="H198" s="20">
        <v>0.8</v>
      </c>
      <c r="I198" s="18">
        <f t="shared" si="11"/>
        <v>178.5014</v>
      </c>
    </row>
    <row r="199" s="1" customFormat="1" ht="15" customHeight="1" spans="2:9">
      <c r="B199" s="15">
        <v>188</v>
      </c>
      <c r="C199" s="22" t="s">
        <v>193</v>
      </c>
      <c r="D199" s="17">
        <v>15.48</v>
      </c>
      <c r="E199" s="18">
        <f t="shared" si="8"/>
        <v>15.48</v>
      </c>
      <c r="F199" s="18">
        <f t="shared" si="9"/>
        <v>798.6132</v>
      </c>
      <c r="G199" s="19">
        <f t="shared" si="10"/>
        <v>11919.6</v>
      </c>
      <c r="H199" s="20">
        <v>0.8</v>
      </c>
      <c r="I199" s="18">
        <f t="shared" si="11"/>
        <v>159.72264</v>
      </c>
    </row>
    <row r="200" s="1" customFormat="1" ht="15" customHeight="1" spans="2:9">
      <c r="B200" s="15">
        <v>189</v>
      </c>
      <c r="C200" s="22" t="s">
        <v>194</v>
      </c>
      <c r="D200" s="17">
        <v>19.64</v>
      </c>
      <c r="E200" s="18">
        <f t="shared" si="8"/>
        <v>19.64</v>
      </c>
      <c r="F200" s="18">
        <f t="shared" si="9"/>
        <v>1013.2276</v>
      </c>
      <c r="G200" s="19">
        <f t="shared" si="10"/>
        <v>15122.8</v>
      </c>
      <c r="H200" s="20">
        <v>0.8</v>
      </c>
      <c r="I200" s="18">
        <f t="shared" si="11"/>
        <v>202.64552</v>
      </c>
    </row>
    <row r="201" s="1" customFormat="1" ht="15" customHeight="1" spans="2:9">
      <c r="B201" s="15">
        <v>190</v>
      </c>
      <c r="C201" s="22" t="s">
        <v>171</v>
      </c>
      <c r="D201" s="17">
        <v>5.65</v>
      </c>
      <c r="E201" s="18">
        <f t="shared" si="8"/>
        <v>5.65</v>
      </c>
      <c r="F201" s="18">
        <f t="shared" si="9"/>
        <v>291.4835</v>
      </c>
      <c r="G201" s="19">
        <f t="shared" si="10"/>
        <v>4350.5</v>
      </c>
      <c r="H201" s="20">
        <v>0.8</v>
      </c>
      <c r="I201" s="18">
        <f t="shared" si="11"/>
        <v>58.2967</v>
      </c>
    </row>
    <row r="202" s="1" customFormat="1" ht="15" customHeight="1" spans="2:9">
      <c r="B202" s="15">
        <v>191</v>
      </c>
      <c r="C202" s="22" t="s">
        <v>195</v>
      </c>
      <c r="D202" s="17">
        <v>14.4</v>
      </c>
      <c r="E202" s="18">
        <f t="shared" si="8"/>
        <v>14.4</v>
      </c>
      <c r="F202" s="18">
        <f t="shared" si="9"/>
        <v>742.896</v>
      </c>
      <c r="G202" s="19">
        <f t="shared" si="10"/>
        <v>11088</v>
      </c>
      <c r="H202" s="20">
        <v>0.8</v>
      </c>
      <c r="I202" s="18">
        <f t="shared" si="11"/>
        <v>148.5792</v>
      </c>
    </row>
    <row r="203" s="1" customFormat="1" ht="15" customHeight="1" spans="2:9">
      <c r="B203" s="15">
        <v>192</v>
      </c>
      <c r="C203" s="22" t="s">
        <v>196</v>
      </c>
      <c r="D203" s="17">
        <v>5.64</v>
      </c>
      <c r="E203" s="18">
        <f t="shared" si="8"/>
        <v>5.64</v>
      </c>
      <c r="F203" s="18">
        <f t="shared" si="9"/>
        <v>290.9676</v>
      </c>
      <c r="G203" s="19">
        <f t="shared" si="10"/>
        <v>4342.8</v>
      </c>
      <c r="H203" s="20">
        <v>0.8</v>
      </c>
      <c r="I203" s="18">
        <f t="shared" si="11"/>
        <v>58.19352</v>
      </c>
    </row>
    <row r="204" s="1" customFormat="1" ht="15" customHeight="1" spans="2:9">
      <c r="B204" s="15">
        <v>193</v>
      </c>
      <c r="C204" s="22" t="s">
        <v>117</v>
      </c>
      <c r="D204" s="17">
        <v>22.8</v>
      </c>
      <c r="E204" s="18">
        <f t="shared" si="8"/>
        <v>22.8</v>
      </c>
      <c r="F204" s="18">
        <f t="shared" si="9"/>
        <v>1176.252</v>
      </c>
      <c r="G204" s="19">
        <f t="shared" si="10"/>
        <v>17556</v>
      </c>
      <c r="H204" s="20">
        <v>0.8</v>
      </c>
      <c r="I204" s="18">
        <f t="shared" si="11"/>
        <v>235.2504</v>
      </c>
    </row>
    <row r="205" s="1" customFormat="1" ht="15" customHeight="1" spans="2:9">
      <c r="B205" s="15">
        <v>194</v>
      </c>
      <c r="C205" s="16" t="s">
        <v>197</v>
      </c>
      <c r="D205" s="17">
        <v>19.17</v>
      </c>
      <c r="E205" s="18">
        <f t="shared" ref="E205:E268" si="12">D205</f>
        <v>19.17</v>
      </c>
      <c r="F205" s="18">
        <f t="shared" ref="F205:F268" si="13">E205*51.59</f>
        <v>988.9803</v>
      </c>
      <c r="G205" s="19">
        <f t="shared" ref="G205:G268" si="14">E205*770</f>
        <v>14760.9</v>
      </c>
      <c r="H205" s="20">
        <v>0.8</v>
      </c>
      <c r="I205" s="18">
        <f t="shared" ref="I205:I268" si="15">F205*0.2</f>
        <v>197.79606</v>
      </c>
    </row>
    <row r="206" s="1" customFormat="1" ht="15" customHeight="1" spans="2:9">
      <c r="B206" s="15">
        <v>195</v>
      </c>
      <c r="C206" s="16" t="s">
        <v>198</v>
      </c>
      <c r="D206" s="17">
        <v>19.17</v>
      </c>
      <c r="E206" s="18">
        <f t="shared" si="12"/>
        <v>19.17</v>
      </c>
      <c r="F206" s="18">
        <f t="shared" si="13"/>
        <v>988.9803</v>
      </c>
      <c r="G206" s="19">
        <f t="shared" si="14"/>
        <v>14760.9</v>
      </c>
      <c r="H206" s="20">
        <v>0.8</v>
      </c>
      <c r="I206" s="18">
        <f t="shared" si="15"/>
        <v>197.79606</v>
      </c>
    </row>
    <row r="207" s="1" customFormat="1" ht="15" customHeight="1" spans="2:9">
      <c r="B207" s="15">
        <v>196</v>
      </c>
      <c r="C207" s="16" t="s">
        <v>199</v>
      </c>
      <c r="D207" s="17">
        <v>12.05</v>
      </c>
      <c r="E207" s="18">
        <f t="shared" si="12"/>
        <v>12.05</v>
      </c>
      <c r="F207" s="18">
        <f t="shared" si="13"/>
        <v>621.6595</v>
      </c>
      <c r="G207" s="19">
        <f t="shared" si="14"/>
        <v>9278.5</v>
      </c>
      <c r="H207" s="20">
        <v>0.8</v>
      </c>
      <c r="I207" s="18">
        <f t="shared" si="15"/>
        <v>124.3319</v>
      </c>
    </row>
    <row r="208" s="1" customFormat="1" ht="15" customHeight="1" spans="2:9">
      <c r="B208" s="15">
        <v>197</v>
      </c>
      <c r="C208" s="16" t="s">
        <v>200</v>
      </c>
      <c r="D208" s="17">
        <v>24.3</v>
      </c>
      <c r="E208" s="18">
        <f t="shared" si="12"/>
        <v>24.3</v>
      </c>
      <c r="F208" s="18">
        <f t="shared" si="13"/>
        <v>1253.637</v>
      </c>
      <c r="G208" s="19">
        <f t="shared" si="14"/>
        <v>18711</v>
      </c>
      <c r="H208" s="20">
        <v>0.8</v>
      </c>
      <c r="I208" s="18">
        <f t="shared" si="15"/>
        <v>250.7274</v>
      </c>
    </row>
    <row r="209" s="1" customFormat="1" ht="15" customHeight="1" spans="2:9">
      <c r="B209" s="15">
        <v>198</v>
      </c>
      <c r="C209" s="16" t="s">
        <v>201</v>
      </c>
      <c r="D209" s="17">
        <v>19.44</v>
      </c>
      <c r="E209" s="18">
        <f t="shared" si="12"/>
        <v>19.44</v>
      </c>
      <c r="F209" s="18">
        <f t="shared" si="13"/>
        <v>1002.9096</v>
      </c>
      <c r="G209" s="19">
        <f t="shared" si="14"/>
        <v>14968.8</v>
      </c>
      <c r="H209" s="20">
        <v>0.8</v>
      </c>
      <c r="I209" s="18">
        <f t="shared" si="15"/>
        <v>200.58192</v>
      </c>
    </row>
    <row r="210" s="1" customFormat="1" ht="15" customHeight="1" spans="2:9">
      <c r="B210" s="15">
        <v>199</v>
      </c>
      <c r="C210" s="16" t="s">
        <v>202</v>
      </c>
      <c r="D210" s="17">
        <v>11.58</v>
      </c>
      <c r="E210" s="18">
        <f t="shared" si="12"/>
        <v>11.58</v>
      </c>
      <c r="F210" s="18">
        <f t="shared" si="13"/>
        <v>597.4122</v>
      </c>
      <c r="G210" s="19">
        <f t="shared" si="14"/>
        <v>8916.6</v>
      </c>
      <c r="H210" s="20">
        <v>0.8</v>
      </c>
      <c r="I210" s="18">
        <f t="shared" si="15"/>
        <v>119.48244</v>
      </c>
    </row>
    <row r="211" s="1" customFormat="1" ht="15" customHeight="1" spans="2:9">
      <c r="B211" s="15">
        <v>200</v>
      </c>
      <c r="C211" s="16" t="s">
        <v>203</v>
      </c>
      <c r="D211" s="17">
        <v>19.64</v>
      </c>
      <c r="E211" s="18">
        <f t="shared" si="12"/>
        <v>19.64</v>
      </c>
      <c r="F211" s="18">
        <f t="shared" si="13"/>
        <v>1013.2276</v>
      </c>
      <c r="G211" s="19">
        <f t="shared" si="14"/>
        <v>15122.8</v>
      </c>
      <c r="H211" s="20">
        <v>0.8</v>
      </c>
      <c r="I211" s="18">
        <f t="shared" si="15"/>
        <v>202.64552</v>
      </c>
    </row>
    <row r="212" s="1" customFormat="1" ht="15" customHeight="1" spans="2:9">
      <c r="B212" s="15">
        <v>201</v>
      </c>
      <c r="C212" s="16" t="s">
        <v>204</v>
      </c>
      <c r="D212" s="17">
        <v>20.64</v>
      </c>
      <c r="E212" s="18">
        <f t="shared" si="12"/>
        <v>20.64</v>
      </c>
      <c r="F212" s="18">
        <f t="shared" si="13"/>
        <v>1064.8176</v>
      </c>
      <c r="G212" s="19">
        <f t="shared" si="14"/>
        <v>15892.8</v>
      </c>
      <c r="H212" s="20">
        <v>0.8</v>
      </c>
      <c r="I212" s="18">
        <f t="shared" si="15"/>
        <v>212.96352</v>
      </c>
    </row>
    <row r="213" s="1" customFormat="1" ht="15" customHeight="1" spans="2:9">
      <c r="B213" s="15">
        <v>202</v>
      </c>
      <c r="C213" s="16" t="s">
        <v>205</v>
      </c>
      <c r="D213" s="17">
        <v>10.32</v>
      </c>
      <c r="E213" s="18">
        <f t="shared" si="12"/>
        <v>10.32</v>
      </c>
      <c r="F213" s="18">
        <f t="shared" si="13"/>
        <v>532.4088</v>
      </c>
      <c r="G213" s="19">
        <f t="shared" si="14"/>
        <v>7946.4</v>
      </c>
      <c r="H213" s="20">
        <v>0.8</v>
      </c>
      <c r="I213" s="18">
        <f t="shared" si="15"/>
        <v>106.48176</v>
      </c>
    </row>
    <row r="214" s="1" customFormat="1" ht="15" customHeight="1" spans="2:9">
      <c r="B214" s="15">
        <v>203</v>
      </c>
      <c r="C214" s="16" t="s">
        <v>206</v>
      </c>
      <c r="D214" s="17">
        <v>30.69</v>
      </c>
      <c r="E214" s="18">
        <f t="shared" si="12"/>
        <v>30.69</v>
      </c>
      <c r="F214" s="18">
        <f t="shared" si="13"/>
        <v>1583.2971</v>
      </c>
      <c r="G214" s="19">
        <f t="shared" si="14"/>
        <v>23631.3</v>
      </c>
      <c r="H214" s="20">
        <v>0.8</v>
      </c>
      <c r="I214" s="18">
        <f t="shared" si="15"/>
        <v>316.65942</v>
      </c>
    </row>
    <row r="215" s="1" customFormat="1" ht="15" customHeight="1" spans="2:9">
      <c r="B215" s="15">
        <v>204</v>
      </c>
      <c r="C215" s="16" t="s">
        <v>207</v>
      </c>
      <c r="D215" s="17">
        <v>21.8</v>
      </c>
      <c r="E215" s="18">
        <f t="shared" si="12"/>
        <v>21.8</v>
      </c>
      <c r="F215" s="18">
        <f t="shared" si="13"/>
        <v>1124.662</v>
      </c>
      <c r="G215" s="19">
        <f t="shared" si="14"/>
        <v>16786</v>
      </c>
      <c r="H215" s="20">
        <v>0.8</v>
      </c>
      <c r="I215" s="18">
        <f t="shared" si="15"/>
        <v>224.9324</v>
      </c>
    </row>
    <row r="216" s="1" customFormat="1" ht="15" customHeight="1" spans="2:9">
      <c r="B216" s="15">
        <v>205</v>
      </c>
      <c r="C216" s="16" t="s">
        <v>208</v>
      </c>
      <c r="D216" s="17">
        <v>2.5</v>
      </c>
      <c r="E216" s="18">
        <f t="shared" si="12"/>
        <v>2.5</v>
      </c>
      <c r="F216" s="18">
        <f t="shared" si="13"/>
        <v>128.975</v>
      </c>
      <c r="G216" s="19">
        <f t="shared" si="14"/>
        <v>1925</v>
      </c>
      <c r="H216" s="20">
        <v>0.8</v>
      </c>
      <c r="I216" s="18">
        <f t="shared" si="15"/>
        <v>25.795</v>
      </c>
    </row>
    <row r="217" s="1" customFormat="1" ht="15" customHeight="1" spans="2:9">
      <c r="B217" s="15">
        <v>206</v>
      </c>
      <c r="C217" s="16" t="s">
        <v>209</v>
      </c>
      <c r="D217" s="17">
        <v>22.28</v>
      </c>
      <c r="E217" s="18">
        <f t="shared" si="12"/>
        <v>22.28</v>
      </c>
      <c r="F217" s="18">
        <f t="shared" si="13"/>
        <v>1149.4252</v>
      </c>
      <c r="G217" s="19">
        <f t="shared" si="14"/>
        <v>17155.6</v>
      </c>
      <c r="H217" s="20">
        <v>0.8</v>
      </c>
      <c r="I217" s="18">
        <f t="shared" si="15"/>
        <v>229.88504</v>
      </c>
    </row>
    <row r="218" s="1" customFormat="1" ht="15" customHeight="1" spans="2:9">
      <c r="B218" s="15">
        <v>207</v>
      </c>
      <c r="C218" s="16" t="s">
        <v>210</v>
      </c>
      <c r="D218" s="17">
        <v>12.1</v>
      </c>
      <c r="E218" s="18">
        <f t="shared" si="12"/>
        <v>12.1</v>
      </c>
      <c r="F218" s="18">
        <f t="shared" si="13"/>
        <v>624.239</v>
      </c>
      <c r="G218" s="19">
        <f t="shared" si="14"/>
        <v>9317</v>
      </c>
      <c r="H218" s="20">
        <v>0.8</v>
      </c>
      <c r="I218" s="18">
        <f t="shared" si="15"/>
        <v>124.8478</v>
      </c>
    </row>
    <row r="219" s="1" customFormat="1" ht="15" customHeight="1" spans="2:9">
      <c r="B219" s="15">
        <v>208</v>
      </c>
      <c r="C219" s="16" t="s">
        <v>211</v>
      </c>
      <c r="D219" s="17">
        <v>8.73</v>
      </c>
      <c r="E219" s="18">
        <f t="shared" si="12"/>
        <v>8.73</v>
      </c>
      <c r="F219" s="18">
        <f t="shared" si="13"/>
        <v>450.3807</v>
      </c>
      <c r="G219" s="19">
        <f t="shared" si="14"/>
        <v>6722.1</v>
      </c>
      <c r="H219" s="20">
        <v>0.8</v>
      </c>
      <c r="I219" s="18">
        <f t="shared" si="15"/>
        <v>90.07614</v>
      </c>
    </row>
    <row r="220" s="1" customFormat="1" ht="15" customHeight="1" spans="2:9">
      <c r="B220" s="15">
        <v>209</v>
      </c>
      <c r="C220" s="16" t="s">
        <v>212</v>
      </c>
      <c r="D220" s="17">
        <v>15.34</v>
      </c>
      <c r="E220" s="18">
        <f t="shared" si="12"/>
        <v>15.34</v>
      </c>
      <c r="F220" s="18">
        <f t="shared" si="13"/>
        <v>791.3906</v>
      </c>
      <c r="G220" s="19">
        <f t="shared" si="14"/>
        <v>11811.8</v>
      </c>
      <c r="H220" s="20">
        <v>0.8</v>
      </c>
      <c r="I220" s="18">
        <f t="shared" si="15"/>
        <v>158.27812</v>
      </c>
    </row>
    <row r="221" s="1" customFormat="1" ht="15" customHeight="1" spans="2:9">
      <c r="B221" s="15">
        <v>210</v>
      </c>
      <c r="C221" s="16" t="s">
        <v>213</v>
      </c>
      <c r="D221" s="17">
        <v>22.73</v>
      </c>
      <c r="E221" s="18">
        <f t="shared" si="12"/>
        <v>22.73</v>
      </c>
      <c r="F221" s="18">
        <f t="shared" si="13"/>
        <v>1172.6407</v>
      </c>
      <c r="G221" s="19">
        <f t="shared" si="14"/>
        <v>17502.1</v>
      </c>
      <c r="H221" s="20">
        <v>0.8</v>
      </c>
      <c r="I221" s="18">
        <f t="shared" si="15"/>
        <v>234.52814</v>
      </c>
    </row>
    <row r="222" s="1" customFormat="1" ht="15" customHeight="1" spans="2:9">
      <c r="B222" s="15">
        <v>211</v>
      </c>
      <c r="C222" s="16" t="s">
        <v>214</v>
      </c>
      <c r="D222" s="17">
        <v>12.62</v>
      </c>
      <c r="E222" s="18">
        <f t="shared" si="12"/>
        <v>12.62</v>
      </c>
      <c r="F222" s="18">
        <f t="shared" si="13"/>
        <v>651.0658</v>
      </c>
      <c r="G222" s="19">
        <f t="shared" si="14"/>
        <v>9717.4</v>
      </c>
      <c r="H222" s="20">
        <v>0.8</v>
      </c>
      <c r="I222" s="18">
        <f t="shared" si="15"/>
        <v>130.21316</v>
      </c>
    </row>
    <row r="223" s="1" customFormat="1" ht="15" customHeight="1" spans="2:9">
      <c r="B223" s="15">
        <v>212</v>
      </c>
      <c r="C223" s="16" t="s">
        <v>215</v>
      </c>
      <c r="D223" s="17">
        <v>12.56</v>
      </c>
      <c r="E223" s="18">
        <f t="shared" si="12"/>
        <v>12.56</v>
      </c>
      <c r="F223" s="18">
        <f t="shared" si="13"/>
        <v>647.9704</v>
      </c>
      <c r="G223" s="19">
        <f t="shared" si="14"/>
        <v>9671.2</v>
      </c>
      <c r="H223" s="20">
        <v>0.8</v>
      </c>
      <c r="I223" s="18">
        <f t="shared" si="15"/>
        <v>129.59408</v>
      </c>
    </row>
    <row r="224" s="1" customFormat="1" ht="15" customHeight="1" spans="2:9">
      <c r="B224" s="15">
        <v>213</v>
      </c>
      <c r="C224" s="16" t="s">
        <v>216</v>
      </c>
      <c r="D224" s="17">
        <v>24.18</v>
      </c>
      <c r="E224" s="18">
        <f t="shared" si="12"/>
        <v>24.18</v>
      </c>
      <c r="F224" s="18">
        <f t="shared" si="13"/>
        <v>1247.4462</v>
      </c>
      <c r="G224" s="19">
        <f t="shared" si="14"/>
        <v>18618.6</v>
      </c>
      <c r="H224" s="20">
        <v>0.8</v>
      </c>
      <c r="I224" s="18">
        <f t="shared" si="15"/>
        <v>249.48924</v>
      </c>
    </row>
    <row r="225" s="1" customFormat="1" ht="15" customHeight="1" spans="2:9">
      <c r="B225" s="15">
        <v>214</v>
      </c>
      <c r="C225" s="16" t="s">
        <v>217</v>
      </c>
      <c r="D225" s="17">
        <v>14.21</v>
      </c>
      <c r="E225" s="18">
        <f t="shared" si="12"/>
        <v>14.21</v>
      </c>
      <c r="F225" s="18">
        <f t="shared" si="13"/>
        <v>733.0939</v>
      </c>
      <c r="G225" s="19">
        <f t="shared" si="14"/>
        <v>10941.7</v>
      </c>
      <c r="H225" s="20">
        <v>0.8</v>
      </c>
      <c r="I225" s="18">
        <f t="shared" si="15"/>
        <v>146.61878</v>
      </c>
    </row>
    <row r="226" s="1" customFormat="1" ht="15" customHeight="1" spans="2:9">
      <c r="B226" s="15">
        <v>215</v>
      </c>
      <c r="C226" s="16" t="s">
        <v>218</v>
      </c>
      <c r="D226" s="17">
        <v>18.9</v>
      </c>
      <c r="E226" s="18">
        <f t="shared" si="12"/>
        <v>18.9</v>
      </c>
      <c r="F226" s="18">
        <f t="shared" si="13"/>
        <v>975.051</v>
      </c>
      <c r="G226" s="19">
        <f t="shared" si="14"/>
        <v>14553</v>
      </c>
      <c r="H226" s="20">
        <v>0.8</v>
      </c>
      <c r="I226" s="18">
        <f t="shared" si="15"/>
        <v>195.0102</v>
      </c>
    </row>
    <row r="227" s="1" customFormat="1" ht="15" customHeight="1" spans="2:9">
      <c r="B227" s="15">
        <v>216</v>
      </c>
      <c r="C227" s="16" t="s">
        <v>219</v>
      </c>
      <c r="D227" s="17">
        <v>28.22</v>
      </c>
      <c r="E227" s="18">
        <f t="shared" si="12"/>
        <v>28.22</v>
      </c>
      <c r="F227" s="18">
        <f t="shared" si="13"/>
        <v>1455.8698</v>
      </c>
      <c r="G227" s="19">
        <f t="shared" si="14"/>
        <v>21729.4</v>
      </c>
      <c r="H227" s="20">
        <v>0.8</v>
      </c>
      <c r="I227" s="18">
        <f t="shared" si="15"/>
        <v>291.17396</v>
      </c>
    </row>
    <row r="228" s="1" customFormat="1" ht="15" customHeight="1" spans="2:9">
      <c r="B228" s="15">
        <v>217</v>
      </c>
      <c r="C228" s="16" t="s">
        <v>46</v>
      </c>
      <c r="D228" s="17">
        <v>18.82</v>
      </c>
      <c r="E228" s="18">
        <f t="shared" si="12"/>
        <v>18.82</v>
      </c>
      <c r="F228" s="18">
        <f t="shared" si="13"/>
        <v>970.9238</v>
      </c>
      <c r="G228" s="19">
        <f t="shared" si="14"/>
        <v>14491.4</v>
      </c>
      <c r="H228" s="20">
        <v>0.8</v>
      </c>
      <c r="I228" s="18">
        <f t="shared" si="15"/>
        <v>194.18476</v>
      </c>
    </row>
    <row r="229" s="1" customFormat="1" ht="15" customHeight="1" spans="2:9">
      <c r="B229" s="15">
        <v>218</v>
      </c>
      <c r="C229" s="16" t="s">
        <v>220</v>
      </c>
      <c r="D229" s="17">
        <v>18.81</v>
      </c>
      <c r="E229" s="18">
        <f t="shared" si="12"/>
        <v>18.81</v>
      </c>
      <c r="F229" s="18">
        <f t="shared" si="13"/>
        <v>970.4079</v>
      </c>
      <c r="G229" s="19">
        <f t="shared" si="14"/>
        <v>14483.7</v>
      </c>
      <c r="H229" s="20">
        <v>0.8</v>
      </c>
      <c r="I229" s="18">
        <f t="shared" si="15"/>
        <v>194.08158</v>
      </c>
    </row>
    <row r="230" s="1" customFormat="1" ht="15" customHeight="1" spans="2:9">
      <c r="B230" s="15">
        <v>219</v>
      </c>
      <c r="C230" s="16" t="s">
        <v>221</v>
      </c>
      <c r="D230" s="17">
        <v>23.51</v>
      </c>
      <c r="E230" s="18">
        <f t="shared" si="12"/>
        <v>23.51</v>
      </c>
      <c r="F230" s="18">
        <f t="shared" si="13"/>
        <v>1212.8809</v>
      </c>
      <c r="G230" s="19">
        <f t="shared" si="14"/>
        <v>18102.7</v>
      </c>
      <c r="H230" s="20">
        <v>0.8</v>
      </c>
      <c r="I230" s="18">
        <f t="shared" si="15"/>
        <v>242.57618</v>
      </c>
    </row>
    <row r="231" s="1" customFormat="1" ht="15" customHeight="1" spans="2:9">
      <c r="B231" s="15">
        <v>220</v>
      </c>
      <c r="C231" s="16" t="s">
        <v>222</v>
      </c>
      <c r="D231" s="17">
        <v>12.03</v>
      </c>
      <c r="E231" s="18">
        <f t="shared" si="12"/>
        <v>12.03</v>
      </c>
      <c r="F231" s="18">
        <f t="shared" si="13"/>
        <v>620.6277</v>
      </c>
      <c r="G231" s="19">
        <f t="shared" si="14"/>
        <v>9263.1</v>
      </c>
      <c r="H231" s="20">
        <v>0.8</v>
      </c>
      <c r="I231" s="18">
        <f t="shared" si="15"/>
        <v>124.12554</v>
      </c>
    </row>
    <row r="232" s="1" customFormat="1" ht="15" customHeight="1" spans="2:9">
      <c r="B232" s="15">
        <v>221</v>
      </c>
      <c r="C232" s="15" t="s">
        <v>223</v>
      </c>
      <c r="D232" s="17">
        <v>14.11</v>
      </c>
      <c r="E232" s="18">
        <f t="shared" si="12"/>
        <v>14.11</v>
      </c>
      <c r="F232" s="18">
        <f t="shared" si="13"/>
        <v>727.9349</v>
      </c>
      <c r="G232" s="19">
        <f t="shared" si="14"/>
        <v>10864.7</v>
      </c>
      <c r="H232" s="20">
        <v>0.8</v>
      </c>
      <c r="I232" s="18">
        <f t="shared" si="15"/>
        <v>145.58698</v>
      </c>
    </row>
    <row r="233" s="1" customFormat="1" ht="15" customHeight="1" spans="2:9">
      <c r="B233" s="15">
        <v>222</v>
      </c>
      <c r="C233" s="16" t="s">
        <v>224</v>
      </c>
      <c r="D233" s="17">
        <v>14.11</v>
      </c>
      <c r="E233" s="18">
        <f t="shared" si="12"/>
        <v>14.11</v>
      </c>
      <c r="F233" s="18">
        <f t="shared" si="13"/>
        <v>727.9349</v>
      </c>
      <c r="G233" s="19">
        <f t="shared" si="14"/>
        <v>10864.7</v>
      </c>
      <c r="H233" s="20">
        <v>0.8</v>
      </c>
      <c r="I233" s="18">
        <f t="shared" si="15"/>
        <v>145.58698</v>
      </c>
    </row>
    <row r="234" s="1" customFormat="1" ht="15" customHeight="1" spans="2:9">
      <c r="B234" s="15">
        <v>223</v>
      </c>
      <c r="C234" s="16" t="s">
        <v>225</v>
      </c>
      <c r="D234" s="17">
        <v>23.67</v>
      </c>
      <c r="E234" s="18">
        <f t="shared" si="12"/>
        <v>23.67</v>
      </c>
      <c r="F234" s="18">
        <f t="shared" si="13"/>
        <v>1221.1353</v>
      </c>
      <c r="G234" s="19">
        <f t="shared" si="14"/>
        <v>18225.9</v>
      </c>
      <c r="H234" s="20">
        <v>0.8</v>
      </c>
      <c r="I234" s="18">
        <f t="shared" si="15"/>
        <v>244.22706</v>
      </c>
    </row>
    <row r="235" s="1" customFormat="1" ht="15" customHeight="1" spans="2:9">
      <c r="B235" s="15">
        <v>224</v>
      </c>
      <c r="C235" s="16" t="s">
        <v>226</v>
      </c>
      <c r="D235" s="17">
        <v>9.72</v>
      </c>
      <c r="E235" s="18">
        <f t="shared" si="12"/>
        <v>9.72</v>
      </c>
      <c r="F235" s="18">
        <f t="shared" si="13"/>
        <v>501.4548</v>
      </c>
      <c r="G235" s="19">
        <f t="shared" si="14"/>
        <v>7484.4</v>
      </c>
      <c r="H235" s="20">
        <v>0.8</v>
      </c>
      <c r="I235" s="18">
        <f t="shared" si="15"/>
        <v>100.29096</v>
      </c>
    </row>
    <row r="236" s="1" customFormat="1" ht="15" customHeight="1" spans="2:9">
      <c r="B236" s="15">
        <v>225</v>
      </c>
      <c r="C236" s="16" t="s">
        <v>227</v>
      </c>
      <c r="D236" s="17">
        <v>14.57</v>
      </c>
      <c r="E236" s="18">
        <f t="shared" si="12"/>
        <v>14.57</v>
      </c>
      <c r="F236" s="18">
        <f t="shared" si="13"/>
        <v>751.6663</v>
      </c>
      <c r="G236" s="19">
        <f t="shared" si="14"/>
        <v>11218.9</v>
      </c>
      <c r="H236" s="20">
        <v>0.8</v>
      </c>
      <c r="I236" s="18">
        <f t="shared" si="15"/>
        <v>150.33326</v>
      </c>
    </row>
    <row r="237" s="1" customFormat="1" ht="15" customHeight="1" spans="2:9">
      <c r="B237" s="15">
        <v>226</v>
      </c>
      <c r="C237" s="16" t="s">
        <v>228</v>
      </c>
      <c r="D237" s="17">
        <v>6.45</v>
      </c>
      <c r="E237" s="18">
        <f t="shared" si="12"/>
        <v>6.45</v>
      </c>
      <c r="F237" s="18">
        <f t="shared" si="13"/>
        <v>332.7555</v>
      </c>
      <c r="G237" s="19">
        <f t="shared" si="14"/>
        <v>4966.5</v>
      </c>
      <c r="H237" s="20">
        <v>0.8</v>
      </c>
      <c r="I237" s="18">
        <f t="shared" si="15"/>
        <v>66.5511</v>
      </c>
    </row>
    <row r="238" s="1" customFormat="1" ht="15" customHeight="1" spans="2:9">
      <c r="B238" s="15">
        <v>227</v>
      </c>
      <c r="C238" s="16" t="s">
        <v>229</v>
      </c>
      <c r="D238" s="17">
        <v>14.32</v>
      </c>
      <c r="E238" s="18">
        <f t="shared" si="12"/>
        <v>14.32</v>
      </c>
      <c r="F238" s="18">
        <f t="shared" si="13"/>
        <v>738.7688</v>
      </c>
      <c r="G238" s="19">
        <f t="shared" si="14"/>
        <v>11026.4</v>
      </c>
      <c r="H238" s="20">
        <v>0.8</v>
      </c>
      <c r="I238" s="18">
        <f t="shared" si="15"/>
        <v>147.75376</v>
      </c>
    </row>
    <row r="239" s="1" customFormat="1" ht="15" customHeight="1" spans="2:9">
      <c r="B239" s="15">
        <v>228</v>
      </c>
      <c r="C239" s="16" t="s">
        <v>230</v>
      </c>
      <c r="D239" s="17">
        <v>14.58</v>
      </c>
      <c r="E239" s="18">
        <f t="shared" si="12"/>
        <v>14.58</v>
      </c>
      <c r="F239" s="18">
        <f t="shared" si="13"/>
        <v>752.1822</v>
      </c>
      <c r="G239" s="19">
        <f t="shared" si="14"/>
        <v>11226.6</v>
      </c>
      <c r="H239" s="20">
        <v>0.8</v>
      </c>
      <c r="I239" s="18">
        <f t="shared" si="15"/>
        <v>150.43644</v>
      </c>
    </row>
    <row r="240" s="1" customFormat="1" ht="15" customHeight="1" spans="2:9">
      <c r="B240" s="15">
        <v>229</v>
      </c>
      <c r="C240" s="16" t="s">
        <v>231</v>
      </c>
      <c r="D240" s="17">
        <v>14.58</v>
      </c>
      <c r="E240" s="18">
        <f t="shared" si="12"/>
        <v>14.58</v>
      </c>
      <c r="F240" s="18">
        <f t="shared" si="13"/>
        <v>752.1822</v>
      </c>
      <c r="G240" s="19">
        <f t="shared" si="14"/>
        <v>11226.6</v>
      </c>
      <c r="H240" s="20">
        <v>0.8</v>
      </c>
      <c r="I240" s="18">
        <f t="shared" si="15"/>
        <v>150.43644</v>
      </c>
    </row>
    <row r="241" s="1" customFormat="1" ht="15" customHeight="1" spans="2:10">
      <c r="B241" s="15">
        <v>230</v>
      </c>
      <c r="C241" s="16" t="s">
        <v>232</v>
      </c>
      <c r="D241" s="17">
        <v>14.58</v>
      </c>
      <c r="E241" s="18">
        <f t="shared" si="12"/>
        <v>14.58</v>
      </c>
      <c r="F241" s="18">
        <f t="shared" si="13"/>
        <v>752.1822</v>
      </c>
      <c r="G241" s="19">
        <f t="shared" si="14"/>
        <v>11226.6</v>
      </c>
      <c r="H241" s="20">
        <v>0.8</v>
      </c>
      <c r="I241" s="18">
        <f t="shared" si="15"/>
        <v>150.43644</v>
      </c>
    </row>
    <row r="242" s="1" customFormat="1" ht="15" customHeight="1" spans="2:10">
      <c r="B242" s="15">
        <v>231</v>
      </c>
      <c r="C242" s="16" t="s">
        <v>233</v>
      </c>
      <c r="D242" s="17">
        <v>12.78</v>
      </c>
      <c r="E242" s="18">
        <f t="shared" si="12"/>
        <v>12.78</v>
      </c>
      <c r="F242" s="18">
        <f t="shared" si="13"/>
        <v>659.3202</v>
      </c>
      <c r="G242" s="19">
        <f t="shared" si="14"/>
        <v>9840.6</v>
      </c>
      <c r="H242" s="20">
        <v>0.8</v>
      </c>
      <c r="I242" s="18">
        <f t="shared" si="15"/>
        <v>131.86404</v>
      </c>
    </row>
    <row r="243" s="1" customFormat="1" ht="15" customHeight="1" spans="2:10">
      <c r="B243" s="15">
        <v>232</v>
      </c>
      <c r="C243" s="16" t="s">
        <v>234</v>
      </c>
      <c r="D243" s="17">
        <v>19.1</v>
      </c>
      <c r="E243" s="18">
        <f t="shared" si="12"/>
        <v>19.1</v>
      </c>
      <c r="F243" s="18">
        <f t="shared" si="13"/>
        <v>985.369</v>
      </c>
      <c r="G243" s="19">
        <f t="shared" si="14"/>
        <v>14707</v>
      </c>
      <c r="H243" s="20">
        <v>0.8</v>
      </c>
      <c r="I243" s="18">
        <f t="shared" si="15"/>
        <v>197.0738</v>
      </c>
    </row>
    <row r="244" s="1" customFormat="1" ht="15" customHeight="1" spans="2:10">
      <c r="B244" s="15">
        <v>233</v>
      </c>
      <c r="C244" s="16" t="s">
        <v>235</v>
      </c>
      <c r="D244" s="17">
        <v>9.34</v>
      </c>
      <c r="E244" s="18">
        <f t="shared" si="12"/>
        <v>9.34</v>
      </c>
      <c r="F244" s="18">
        <f t="shared" si="13"/>
        <v>481.8506</v>
      </c>
      <c r="G244" s="19">
        <f t="shared" si="14"/>
        <v>7191.8</v>
      </c>
      <c r="H244" s="20">
        <v>0.8</v>
      </c>
      <c r="I244" s="18">
        <f t="shared" si="15"/>
        <v>96.37012</v>
      </c>
    </row>
    <row r="245" s="1" customFormat="1" ht="15" customHeight="1" spans="2:10">
      <c r="B245" s="15">
        <v>234</v>
      </c>
      <c r="C245" s="16" t="s">
        <v>236</v>
      </c>
      <c r="D245" s="17">
        <v>19.44</v>
      </c>
      <c r="E245" s="18">
        <f t="shared" si="12"/>
        <v>19.44</v>
      </c>
      <c r="F245" s="18">
        <f t="shared" si="13"/>
        <v>1002.9096</v>
      </c>
      <c r="G245" s="19">
        <f t="shared" si="14"/>
        <v>14968.8</v>
      </c>
      <c r="H245" s="20">
        <v>0.8</v>
      </c>
      <c r="I245" s="18">
        <f t="shared" si="15"/>
        <v>200.58192</v>
      </c>
    </row>
    <row r="246" s="1" customFormat="1" ht="15" customHeight="1" spans="2:10">
      <c r="B246" s="15">
        <v>235</v>
      </c>
      <c r="C246" s="16" t="s">
        <v>237</v>
      </c>
      <c r="D246" s="17">
        <v>14.58</v>
      </c>
      <c r="E246" s="18">
        <f t="shared" si="12"/>
        <v>14.58</v>
      </c>
      <c r="F246" s="18">
        <f t="shared" si="13"/>
        <v>752.1822</v>
      </c>
      <c r="G246" s="19">
        <f t="shared" si="14"/>
        <v>11226.6</v>
      </c>
      <c r="H246" s="20">
        <v>0.8</v>
      </c>
      <c r="I246" s="18">
        <f t="shared" si="15"/>
        <v>150.43644</v>
      </c>
    </row>
    <row r="247" s="1" customFormat="1" ht="15" customHeight="1" spans="2:10">
      <c r="B247" s="15">
        <v>236</v>
      </c>
      <c r="C247" s="16" t="s">
        <v>238</v>
      </c>
      <c r="D247" s="17">
        <v>7.23</v>
      </c>
      <c r="E247" s="18">
        <f t="shared" si="12"/>
        <v>7.23</v>
      </c>
      <c r="F247" s="18">
        <f t="shared" si="13"/>
        <v>372.9957</v>
      </c>
      <c r="G247" s="19">
        <f t="shared" si="14"/>
        <v>5567.1</v>
      </c>
      <c r="H247" s="20">
        <v>0.8</v>
      </c>
      <c r="I247" s="18">
        <f t="shared" si="15"/>
        <v>74.59914</v>
      </c>
    </row>
    <row r="248" s="1" customFormat="1" ht="15" customHeight="1" spans="2:10">
      <c r="B248" s="15">
        <v>237</v>
      </c>
      <c r="C248" s="16" t="s">
        <v>239</v>
      </c>
      <c r="D248" s="17">
        <v>19.44</v>
      </c>
      <c r="E248" s="18">
        <f t="shared" si="12"/>
        <v>19.44</v>
      </c>
      <c r="F248" s="18">
        <f t="shared" si="13"/>
        <v>1002.9096</v>
      </c>
      <c r="G248" s="19">
        <f t="shared" si="14"/>
        <v>14968.8</v>
      </c>
      <c r="H248" s="20">
        <v>0.8</v>
      </c>
      <c r="I248" s="18">
        <f t="shared" si="15"/>
        <v>200.58192</v>
      </c>
    </row>
    <row r="249" spans="2:10">
      <c r="B249" s="15">
        <v>238</v>
      </c>
      <c r="C249" s="16" t="s">
        <v>240</v>
      </c>
      <c r="D249" s="17">
        <v>19.44</v>
      </c>
      <c r="E249" s="18">
        <f t="shared" si="12"/>
        <v>19.44</v>
      </c>
      <c r="F249" s="18">
        <f t="shared" si="13"/>
        <v>1002.9096</v>
      </c>
      <c r="G249" s="19">
        <f t="shared" si="14"/>
        <v>14968.8</v>
      </c>
      <c r="H249" s="20">
        <v>0.8</v>
      </c>
      <c r="I249" s="18">
        <f t="shared" si="15"/>
        <v>200.58192</v>
      </c>
      <c r="J249" s="1"/>
    </row>
    <row r="250" spans="2:10">
      <c r="B250" s="15">
        <v>239</v>
      </c>
      <c r="C250" s="16" t="s">
        <v>241</v>
      </c>
      <c r="D250" s="17">
        <v>24</v>
      </c>
      <c r="E250" s="18">
        <f t="shared" si="12"/>
        <v>24</v>
      </c>
      <c r="F250" s="18">
        <f t="shared" si="13"/>
        <v>1238.16</v>
      </c>
      <c r="G250" s="19">
        <f t="shared" si="14"/>
        <v>18480</v>
      </c>
      <c r="H250" s="20">
        <v>0.8</v>
      </c>
      <c r="I250" s="18">
        <f t="shared" si="15"/>
        <v>247.632</v>
      </c>
      <c r="J250" s="1"/>
    </row>
    <row r="251" spans="2:10">
      <c r="B251" s="15">
        <v>240</v>
      </c>
      <c r="C251" s="16" t="s">
        <v>242</v>
      </c>
      <c r="D251" s="17">
        <v>16.71</v>
      </c>
      <c r="E251" s="18">
        <f t="shared" si="12"/>
        <v>16.71</v>
      </c>
      <c r="F251" s="18">
        <f t="shared" si="13"/>
        <v>862.0689</v>
      </c>
      <c r="G251" s="19">
        <f t="shared" si="14"/>
        <v>12866.7</v>
      </c>
      <c r="H251" s="20">
        <v>0.8</v>
      </c>
      <c r="I251" s="18">
        <f t="shared" si="15"/>
        <v>172.41378</v>
      </c>
      <c r="J251" s="1"/>
    </row>
    <row r="252" spans="2:10">
      <c r="B252" s="15">
        <v>241</v>
      </c>
      <c r="C252" s="16" t="s">
        <v>243</v>
      </c>
      <c r="D252" s="17">
        <v>19.43</v>
      </c>
      <c r="E252" s="18">
        <f t="shared" si="12"/>
        <v>19.43</v>
      </c>
      <c r="F252" s="18">
        <f t="shared" si="13"/>
        <v>1002.3937</v>
      </c>
      <c r="G252" s="19">
        <f t="shared" si="14"/>
        <v>14961.1</v>
      </c>
      <c r="H252" s="20">
        <v>0.8</v>
      </c>
      <c r="I252" s="18">
        <f t="shared" si="15"/>
        <v>200.47874</v>
      </c>
      <c r="J252" s="1"/>
    </row>
    <row r="253" spans="2:10">
      <c r="B253" s="15">
        <v>242</v>
      </c>
      <c r="C253" s="16" t="s">
        <v>244</v>
      </c>
      <c r="D253" s="17">
        <v>48</v>
      </c>
      <c r="E253" s="18">
        <f t="shared" si="12"/>
        <v>48</v>
      </c>
      <c r="F253" s="18">
        <f t="shared" si="13"/>
        <v>2476.32</v>
      </c>
      <c r="G253" s="19">
        <f t="shared" si="14"/>
        <v>36960</v>
      </c>
      <c r="H253" s="20">
        <v>0.8</v>
      </c>
      <c r="I253" s="18">
        <f t="shared" si="15"/>
        <v>495.264</v>
      </c>
      <c r="J253" s="1"/>
    </row>
    <row r="254" spans="2:10">
      <c r="B254" s="15">
        <v>243</v>
      </c>
      <c r="C254" s="16" t="s">
        <v>245</v>
      </c>
      <c r="D254" s="17">
        <v>21.44</v>
      </c>
      <c r="E254" s="18">
        <f t="shared" si="12"/>
        <v>21.44</v>
      </c>
      <c r="F254" s="18">
        <f t="shared" si="13"/>
        <v>1106.0896</v>
      </c>
      <c r="G254" s="19">
        <f t="shared" si="14"/>
        <v>16508.8</v>
      </c>
      <c r="H254" s="20">
        <v>0.8</v>
      </c>
      <c r="I254" s="18">
        <f t="shared" si="15"/>
        <v>221.21792</v>
      </c>
      <c r="J254" s="1"/>
    </row>
    <row r="255" spans="2:10">
      <c r="B255" s="15">
        <v>244</v>
      </c>
      <c r="C255" s="16" t="s">
        <v>246</v>
      </c>
      <c r="D255" s="17">
        <v>19.44</v>
      </c>
      <c r="E255" s="18">
        <f t="shared" si="12"/>
        <v>19.44</v>
      </c>
      <c r="F255" s="18">
        <f t="shared" si="13"/>
        <v>1002.9096</v>
      </c>
      <c r="G255" s="19">
        <f t="shared" si="14"/>
        <v>14968.8</v>
      </c>
      <c r="H255" s="20">
        <v>0.8</v>
      </c>
      <c r="I255" s="18">
        <f t="shared" si="15"/>
        <v>200.58192</v>
      </c>
      <c r="J255" s="1"/>
    </row>
    <row r="256" spans="2:10">
      <c r="B256" s="15">
        <v>245</v>
      </c>
      <c r="C256" s="16" t="s">
        <v>247</v>
      </c>
      <c r="D256" s="17">
        <v>9.7</v>
      </c>
      <c r="E256" s="18">
        <f t="shared" si="12"/>
        <v>9.7</v>
      </c>
      <c r="F256" s="18">
        <f t="shared" si="13"/>
        <v>500.423</v>
      </c>
      <c r="G256" s="19">
        <f t="shared" si="14"/>
        <v>7469</v>
      </c>
      <c r="H256" s="20">
        <v>0.8</v>
      </c>
      <c r="I256" s="18">
        <f t="shared" si="15"/>
        <v>100.0846</v>
      </c>
      <c r="J256" s="1"/>
    </row>
    <row r="257" spans="2:10">
      <c r="B257" s="15">
        <v>246</v>
      </c>
      <c r="C257" s="16" t="s">
        <v>67</v>
      </c>
      <c r="D257" s="17">
        <v>14.23</v>
      </c>
      <c r="E257" s="18">
        <f t="shared" si="12"/>
        <v>14.23</v>
      </c>
      <c r="F257" s="18">
        <f t="shared" si="13"/>
        <v>734.1257</v>
      </c>
      <c r="G257" s="19">
        <f t="shared" si="14"/>
        <v>10957.1</v>
      </c>
      <c r="H257" s="20">
        <v>0.8</v>
      </c>
      <c r="I257" s="18">
        <f t="shared" si="15"/>
        <v>146.82514</v>
      </c>
      <c r="J257" s="1"/>
    </row>
    <row r="258" spans="2:10">
      <c r="B258" s="15">
        <v>247</v>
      </c>
      <c r="C258" s="16" t="s">
        <v>248</v>
      </c>
      <c r="D258" s="17">
        <v>4.73</v>
      </c>
      <c r="E258" s="18">
        <f t="shared" ref="E258:E321" si="16">D258</f>
        <v>4.73</v>
      </c>
      <c r="F258" s="18">
        <f t="shared" ref="F258:F321" si="17">E258*51.59</f>
        <v>244.0207</v>
      </c>
      <c r="G258" s="19">
        <f t="shared" ref="G258:G321" si="18">E258*770</f>
        <v>3642.1</v>
      </c>
      <c r="H258" s="20">
        <v>0.8</v>
      </c>
      <c r="I258" s="18">
        <f t="shared" ref="I258:I321" si="19">F258*0.2</f>
        <v>48.80414</v>
      </c>
      <c r="J258" s="1"/>
    </row>
    <row r="259" spans="2:10">
      <c r="B259" s="25">
        <v>248</v>
      </c>
      <c r="C259" s="26" t="s">
        <v>249</v>
      </c>
      <c r="D259" s="26">
        <v>20.85</v>
      </c>
      <c r="E259" s="18">
        <f t="shared" si="16"/>
        <v>20.85</v>
      </c>
      <c r="F259" s="18">
        <f t="shared" si="17"/>
        <v>1075.6515</v>
      </c>
      <c r="G259" s="19">
        <f t="shared" si="18"/>
        <v>16054.5</v>
      </c>
      <c r="H259" s="20">
        <v>0.8</v>
      </c>
      <c r="I259" s="18">
        <f t="shared" si="19"/>
        <v>215.1303</v>
      </c>
      <c r="J259" s="1"/>
    </row>
    <row r="260" spans="2:10">
      <c r="B260" s="25">
        <v>249</v>
      </c>
      <c r="C260" s="26" t="s">
        <v>250</v>
      </c>
      <c r="D260" s="26">
        <v>25.02</v>
      </c>
      <c r="E260" s="18">
        <f t="shared" si="16"/>
        <v>25.02</v>
      </c>
      <c r="F260" s="18">
        <f t="shared" si="17"/>
        <v>1290.7818</v>
      </c>
      <c r="G260" s="19">
        <f t="shared" si="18"/>
        <v>19265.4</v>
      </c>
      <c r="H260" s="20">
        <v>0.8</v>
      </c>
      <c r="I260" s="18">
        <f t="shared" si="19"/>
        <v>258.15636</v>
      </c>
      <c r="J260" s="1"/>
    </row>
    <row r="261" spans="2:10">
      <c r="B261" s="25">
        <v>250</v>
      </c>
      <c r="C261" s="26" t="s">
        <v>251</v>
      </c>
      <c r="D261" s="26">
        <v>14.9</v>
      </c>
      <c r="E261" s="18">
        <f t="shared" si="16"/>
        <v>14.9</v>
      </c>
      <c r="F261" s="18">
        <f t="shared" si="17"/>
        <v>768.691</v>
      </c>
      <c r="G261" s="19">
        <f t="shared" si="18"/>
        <v>11473</v>
      </c>
      <c r="H261" s="20">
        <v>0.8</v>
      </c>
      <c r="I261" s="18">
        <f t="shared" si="19"/>
        <v>153.7382</v>
      </c>
      <c r="J261" s="1"/>
    </row>
    <row r="262" spans="2:10">
      <c r="B262" s="25">
        <v>251</v>
      </c>
      <c r="C262" s="26" t="s">
        <v>237</v>
      </c>
      <c r="D262" s="26">
        <v>16.84</v>
      </c>
      <c r="E262" s="18">
        <f t="shared" si="16"/>
        <v>16.84</v>
      </c>
      <c r="F262" s="18">
        <f t="shared" si="17"/>
        <v>868.7756</v>
      </c>
      <c r="G262" s="19">
        <f t="shared" si="18"/>
        <v>12966.8</v>
      </c>
      <c r="H262" s="20">
        <v>0.8</v>
      </c>
      <c r="I262" s="18">
        <f t="shared" si="19"/>
        <v>173.75512</v>
      </c>
      <c r="J262" s="1"/>
    </row>
    <row r="263" spans="2:10">
      <c r="B263" s="25">
        <v>252</v>
      </c>
      <c r="C263" s="26" t="s">
        <v>133</v>
      </c>
      <c r="D263" s="26">
        <v>6.69</v>
      </c>
      <c r="E263" s="18">
        <f t="shared" si="16"/>
        <v>6.69</v>
      </c>
      <c r="F263" s="18">
        <f t="shared" si="17"/>
        <v>345.1371</v>
      </c>
      <c r="G263" s="19">
        <f t="shared" si="18"/>
        <v>5151.3</v>
      </c>
      <c r="H263" s="20">
        <v>0.8</v>
      </c>
      <c r="I263" s="18">
        <f t="shared" si="19"/>
        <v>69.02742</v>
      </c>
      <c r="J263" s="1"/>
    </row>
    <row r="264" spans="2:10">
      <c r="B264" s="25">
        <v>253</v>
      </c>
      <c r="C264" s="26" t="s">
        <v>252</v>
      </c>
      <c r="D264" s="26">
        <v>16.68</v>
      </c>
      <c r="E264" s="18">
        <f t="shared" si="16"/>
        <v>16.68</v>
      </c>
      <c r="F264" s="18">
        <f t="shared" si="17"/>
        <v>860.5212</v>
      </c>
      <c r="G264" s="19">
        <f t="shared" si="18"/>
        <v>12843.6</v>
      </c>
      <c r="H264" s="20">
        <v>0.8</v>
      </c>
      <c r="I264" s="18">
        <f t="shared" si="19"/>
        <v>172.10424</v>
      </c>
      <c r="J264" s="1"/>
    </row>
    <row r="265" spans="2:10">
      <c r="B265" s="25">
        <v>254</v>
      </c>
      <c r="C265" s="26" t="s">
        <v>253</v>
      </c>
      <c r="D265" s="26">
        <v>12.51</v>
      </c>
      <c r="E265" s="18">
        <f t="shared" si="16"/>
        <v>12.51</v>
      </c>
      <c r="F265" s="18">
        <f t="shared" si="17"/>
        <v>645.3909</v>
      </c>
      <c r="G265" s="19">
        <f t="shared" si="18"/>
        <v>9632.7</v>
      </c>
      <c r="H265" s="20">
        <v>0.8</v>
      </c>
      <c r="I265" s="18">
        <f t="shared" si="19"/>
        <v>129.07818</v>
      </c>
      <c r="J265" s="1"/>
    </row>
    <row r="266" spans="2:10">
      <c r="B266" s="25">
        <v>255</v>
      </c>
      <c r="C266" s="26" t="s">
        <v>254</v>
      </c>
      <c r="D266" s="26">
        <v>20.85</v>
      </c>
      <c r="E266" s="18">
        <f t="shared" si="16"/>
        <v>20.85</v>
      </c>
      <c r="F266" s="18">
        <f t="shared" si="17"/>
        <v>1075.6515</v>
      </c>
      <c r="G266" s="19">
        <f t="shared" si="18"/>
        <v>16054.5</v>
      </c>
      <c r="H266" s="20">
        <v>0.8</v>
      </c>
      <c r="I266" s="18">
        <f t="shared" si="19"/>
        <v>215.1303</v>
      </c>
      <c r="J266" s="1"/>
    </row>
    <row r="267" spans="2:10">
      <c r="B267" s="25">
        <v>256</v>
      </c>
      <c r="C267" s="26" t="s">
        <v>255</v>
      </c>
      <c r="D267" s="26">
        <v>20.85</v>
      </c>
      <c r="E267" s="18">
        <f t="shared" si="16"/>
        <v>20.85</v>
      </c>
      <c r="F267" s="18">
        <f t="shared" si="17"/>
        <v>1075.6515</v>
      </c>
      <c r="G267" s="19">
        <f t="shared" si="18"/>
        <v>16054.5</v>
      </c>
      <c r="H267" s="20">
        <v>0.8</v>
      </c>
      <c r="I267" s="18">
        <f t="shared" si="19"/>
        <v>215.1303</v>
      </c>
      <c r="J267" s="1"/>
    </row>
    <row r="268" spans="2:10">
      <c r="B268" s="25">
        <v>257</v>
      </c>
      <c r="C268" s="26" t="s">
        <v>256</v>
      </c>
      <c r="D268" s="26">
        <v>8.8</v>
      </c>
      <c r="E268" s="18">
        <f t="shared" si="16"/>
        <v>8.8</v>
      </c>
      <c r="F268" s="18">
        <f t="shared" si="17"/>
        <v>453.992</v>
      </c>
      <c r="G268" s="19">
        <f t="shared" si="18"/>
        <v>6776</v>
      </c>
      <c r="H268" s="20">
        <v>0.8</v>
      </c>
      <c r="I268" s="18">
        <f t="shared" si="19"/>
        <v>90.7984</v>
      </c>
      <c r="J268" s="1"/>
    </row>
    <row r="269" spans="2:10">
      <c r="B269" s="25">
        <v>258</v>
      </c>
      <c r="C269" s="26" t="s">
        <v>257</v>
      </c>
      <c r="D269" s="26">
        <v>16.68</v>
      </c>
      <c r="E269" s="18">
        <f t="shared" si="16"/>
        <v>16.68</v>
      </c>
      <c r="F269" s="18">
        <f t="shared" si="17"/>
        <v>860.5212</v>
      </c>
      <c r="G269" s="19">
        <f t="shared" si="18"/>
        <v>12843.6</v>
      </c>
      <c r="H269" s="20">
        <v>0.8</v>
      </c>
      <c r="I269" s="18">
        <f t="shared" si="19"/>
        <v>172.10424</v>
      </c>
      <c r="J269" s="1"/>
    </row>
    <row r="270" spans="2:10">
      <c r="B270" s="25">
        <v>259</v>
      </c>
      <c r="C270" s="26" t="s">
        <v>204</v>
      </c>
      <c r="D270" s="26">
        <v>6.32</v>
      </c>
      <c r="E270" s="18">
        <f t="shared" si="16"/>
        <v>6.32</v>
      </c>
      <c r="F270" s="18">
        <f t="shared" si="17"/>
        <v>326.0488</v>
      </c>
      <c r="G270" s="19">
        <f t="shared" si="18"/>
        <v>4866.4</v>
      </c>
      <c r="H270" s="20">
        <v>0.8</v>
      </c>
      <c r="I270" s="18">
        <f t="shared" si="19"/>
        <v>65.20976</v>
      </c>
      <c r="J270" s="1"/>
    </row>
    <row r="271" spans="2:10">
      <c r="B271" s="25">
        <v>260</v>
      </c>
      <c r="C271" s="26" t="s">
        <v>229</v>
      </c>
      <c r="D271" s="26">
        <v>30.14</v>
      </c>
      <c r="E271" s="18">
        <f t="shared" si="16"/>
        <v>30.14</v>
      </c>
      <c r="F271" s="18">
        <f t="shared" si="17"/>
        <v>1554.9226</v>
      </c>
      <c r="G271" s="19">
        <f t="shared" si="18"/>
        <v>23207.8</v>
      </c>
      <c r="H271" s="20">
        <v>0.8</v>
      </c>
      <c r="I271" s="18">
        <f t="shared" si="19"/>
        <v>310.98452</v>
      </c>
      <c r="J271" s="1"/>
    </row>
    <row r="272" spans="2:10">
      <c r="B272" s="25">
        <v>261</v>
      </c>
      <c r="C272" s="26" t="s">
        <v>258</v>
      </c>
      <c r="D272" s="26">
        <v>11.92</v>
      </c>
      <c r="E272" s="18">
        <f t="shared" si="16"/>
        <v>11.92</v>
      </c>
      <c r="F272" s="18">
        <f t="shared" si="17"/>
        <v>614.9528</v>
      </c>
      <c r="G272" s="19">
        <f t="shared" si="18"/>
        <v>9178.4</v>
      </c>
      <c r="H272" s="20">
        <v>0.8</v>
      </c>
      <c r="I272" s="18">
        <f t="shared" si="19"/>
        <v>122.99056</v>
      </c>
      <c r="J272" s="1"/>
    </row>
    <row r="273" spans="2:10">
      <c r="B273" s="25">
        <v>262</v>
      </c>
      <c r="C273" s="26" t="s">
        <v>259</v>
      </c>
      <c r="D273" s="26">
        <v>6.09</v>
      </c>
      <c r="E273" s="18">
        <f t="shared" si="16"/>
        <v>6.09</v>
      </c>
      <c r="F273" s="18">
        <f t="shared" si="17"/>
        <v>314.1831</v>
      </c>
      <c r="G273" s="19">
        <f t="shared" si="18"/>
        <v>4689.3</v>
      </c>
      <c r="H273" s="20">
        <v>0.8</v>
      </c>
      <c r="I273" s="18">
        <f t="shared" si="19"/>
        <v>62.83662</v>
      </c>
      <c r="J273" s="1"/>
    </row>
    <row r="274" spans="2:10">
      <c r="B274" s="25">
        <v>263</v>
      </c>
      <c r="C274" s="26" t="s">
        <v>260</v>
      </c>
      <c r="D274" s="26">
        <v>16.68</v>
      </c>
      <c r="E274" s="18">
        <f t="shared" si="16"/>
        <v>16.68</v>
      </c>
      <c r="F274" s="18">
        <f t="shared" si="17"/>
        <v>860.5212</v>
      </c>
      <c r="G274" s="19">
        <f t="shared" si="18"/>
        <v>12843.6</v>
      </c>
      <c r="H274" s="20">
        <v>0.8</v>
      </c>
      <c r="I274" s="18">
        <f t="shared" si="19"/>
        <v>172.10424</v>
      </c>
      <c r="J274" s="1"/>
    </row>
    <row r="275" spans="2:10">
      <c r="B275" s="25">
        <v>264</v>
      </c>
      <c r="C275" s="26" t="s">
        <v>261</v>
      </c>
      <c r="D275" s="26">
        <v>11.08</v>
      </c>
      <c r="E275" s="18">
        <f t="shared" si="16"/>
        <v>11.08</v>
      </c>
      <c r="F275" s="18">
        <f t="shared" si="17"/>
        <v>571.6172</v>
      </c>
      <c r="G275" s="19">
        <f t="shared" si="18"/>
        <v>8531.6</v>
      </c>
      <c r="H275" s="20">
        <v>0.8</v>
      </c>
      <c r="I275" s="18">
        <f t="shared" si="19"/>
        <v>114.32344</v>
      </c>
      <c r="J275" s="1"/>
    </row>
    <row r="276" spans="2:10">
      <c r="B276" s="25">
        <v>265</v>
      </c>
      <c r="C276" s="26" t="s">
        <v>262</v>
      </c>
      <c r="D276" s="26">
        <v>10.26</v>
      </c>
      <c r="E276" s="18">
        <f t="shared" si="16"/>
        <v>10.26</v>
      </c>
      <c r="F276" s="18">
        <f t="shared" si="17"/>
        <v>529.3134</v>
      </c>
      <c r="G276" s="19">
        <f t="shared" si="18"/>
        <v>7900.2</v>
      </c>
      <c r="H276" s="20">
        <v>0.8</v>
      </c>
      <c r="I276" s="18">
        <f t="shared" si="19"/>
        <v>105.86268</v>
      </c>
      <c r="J276" s="1"/>
    </row>
    <row r="277" spans="2:10">
      <c r="B277" s="25">
        <v>266</v>
      </c>
      <c r="C277" s="26" t="s">
        <v>263</v>
      </c>
      <c r="D277" s="26">
        <v>16.68</v>
      </c>
      <c r="E277" s="18">
        <f t="shared" si="16"/>
        <v>16.68</v>
      </c>
      <c r="F277" s="18">
        <f t="shared" si="17"/>
        <v>860.5212</v>
      </c>
      <c r="G277" s="19">
        <f t="shared" si="18"/>
        <v>12843.6</v>
      </c>
      <c r="H277" s="20">
        <v>0.8</v>
      </c>
      <c r="I277" s="18">
        <f t="shared" si="19"/>
        <v>172.10424</v>
      </c>
      <c r="J277" s="1"/>
    </row>
    <row r="278" spans="2:10">
      <c r="B278" s="25">
        <v>267</v>
      </c>
      <c r="C278" s="26" t="s">
        <v>264</v>
      </c>
      <c r="D278" s="26">
        <v>8.84</v>
      </c>
      <c r="E278" s="18">
        <f t="shared" si="16"/>
        <v>8.84</v>
      </c>
      <c r="F278" s="18">
        <f t="shared" si="17"/>
        <v>456.0556</v>
      </c>
      <c r="G278" s="19">
        <f t="shared" si="18"/>
        <v>6806.8</v>
      </c>
      <c r="H278" s="20">
        <v>0.8</v>
      </c>
      <c r="I278" s="18">
        <f t="shared" si="19"/>
        <v>91.21112</v>
      </c>
      <c r="J278" s="1"/>
    </row>
    <row r="279" spans="2:10">
      <c r="B279" s="25">
        <v>268</v>
      </c>
      <c r="C279" s="26" t="s">
        <v>265</v>
      </c>
      <c r="D279" s="26">
        <v>6.26</v>
      </c>
      <c r="E279" s="18">
        <f t="shared" si="16"/>
        <v>6.26</v>
      </c>
      <c r="F279" s="18">
        <f t="shared" si="17"/>
        <v>322.9534</v>
      </c>
      <c r="G279" s="19">
        <f t="shared" si="18"/>
        <v>4820.2</v>
      </c>
      <c r="H279" s="20">
        <v>0.8</v>
      </c>
      <c r="I279" s="18">
        <f t="shared" si="19"/>
        <v>64.59068</v>
      </c>
      <c r="J279" s="1"/>
    </row>
    <row r="280" spans="2:10">
      <c r="B280" s="25">
        <v>269</v>
      </c>
      <c r="C280" s="26" t="s">
        <v>266</v>
      </c>
      <c r="D280" s="26">
        <v>6.09</v>
      </c>
      <c r="E280" s="18">
        <f t="shared" si="16"/>
        <v>6.09</v>
      </c>
      <c r="F280" s="18">
        <f t="shared" si="17"/>
        <v>314.1831</v>
      </c>
      <c r="G280" s="19">
        <f t="shared" si="18"/>
        <v>4689.3</v>
      </c>
      <c r="H280" s="20">
        <v>0.8</v>
      </c>
      <c r="I280" s="18">
        <f t="shared" si="19"/>
        <v>62.83662</v>
      </c>
      <c r="J280" s="1"/>
    </row>
    <row r="281" spans="2:10">
      <c r="B281" s="25">
        <v>270</v>
      </c>
      <c r="C281" s="26" t="s">
        <v>267</v>
      </c>
      <c r="D281" s="26">
        <v>10.26</v>
      </c>
      <c r="E281" s="18">
        <f t="shared" si="16"/>
        <v>10.26</v>
      </c>
      <c r="F281" s="18">
        <f t="shared" si="17"/>
        <v>529.3134</v>
      </c>
      <c r="G281" s="19">
        <f t="shared" si="18"/>
        <v>7900.2</v>
      </c>
      <c r="H281" s="20">
        <v>0.8</v>
      </c>
      <c r="I281" s="18">
        <f t="shared" si="19"/>
        <v>105.86268</v>
      </c>
      <c r="J281" s="1"/>
    </row>
    <row r="282" spans="2:10">
      <c r="B282" s="25">
        <v>271</v>
      </c>
      <c r="C282" s="26" t="s">
        <v>268</v>
      </c>
      <c r="D282" s="26">
        <v>16.68</v>
      </c>
      <c r="E282" s="18">
        <f t="shared" si="16"/>
        <v>16.68</v>
      </c>
      <c r="F282" s="18">
        <f t="shared" si="17"/>
        <v>860.5212</v>
      </c>
      <c r="G282" s="19">
        <f t="shared" si="18"/>
        <v>12843.6</v>
      </c>
      <c r="H282" s="20">
        <v>0.8</v>
      </c>
      <c r="I282" s="18">
        <f t="shared" si="19"/>
        <v>172.10424</v>
      </c>
      <c r="J282" s="1"/>
    </row>
    <row r="283" spans="2:10">
      <c r="B283" s="25">
        <v>272</v>
      </c>
      <c r="C283" s="26" t="s">
        <v>269</v>
      </c>
      <c r="D283" s="26">
        <v>8.34</v>
      </c>
      <c r="E283" s="18">
        <f t="shared" si="16"/>
        <v>8.34</v>
      </c>
      <c r="F283" s="18">
        <f t="shared" si="17"/>
        <v>430.2606</v>
      </c>
      <c r="G283" s="19">
        <f t="shared" si="18"/>
        <v>6421.8</v>
      </c>
      <c r="H283" s="20">
        <v>0.8</v>
      </c>
      <c r="I283" s="18">
        <f t="shared" si="19"/>
        <v>86.05212</v>
      </c>
      <c r="J283" s="1"/>
    </row>
    <row r="284" spans="2:10">
      <c r="B284" s="25">
        <v>273</v>
      </c>
      <c r="C284" s="26" t="s">
        <v>270</v>
      </c>
      <c r="D284" s="26">
        <v>11.93</v>
      </c>
      <c r="E284" s="18">
        <f t="shared" si="16"/>
        <v>11.93</v>
      </c>
      <c r="F284" s="18">
        <f t="shared" si="17"/>
        <v>615.4687</v>
      </c>
      <c r="G284" s="19">
        <f t="shared" si="18"/>
        <v>9186.1</v>
      </c>
      <c r="H284" s="20">
        <v>0.8</v>
      </c>
      <c r="I284" s="18">
        <f t="shared" si="19"/>
        <v>123.09374</v>
      </c>
      <c r="J284" s="1"/>
    </row>
    <row r="285" spans="2:10">
      <c r="B285" s="25">
        <v>274</v>
      </c>
      <c r="C285" s="26" t="s">
        <v>271</v>
      </c>
      <c r="D285" s="26">
        <v>16.68</v>
      </c>
      <c r="E285" s="18">
        <f t="shared" si="16"/>
        <v>16.68</v>
      </c>
      <c r="F285" s="18">
        <f t="shared" si="17"/>
        <v>860.5212</v>
      </c>
      <c r="G285" s="19">
        <f t="shared" si="18"/>
        <v>12843.6</v>
      </c>
      <c r="H285" s="20">
        <v>0.8</v>
      </c>
      <c r="I285" s="18">
        <f t="shared" si="19"/>
        <v>172.10424</v>
      </c>
      <c r="J285" s="1"/>
    </row>
    <row r="286" spans="2:10">
      <c r="B286" s="25">
        <v>275</v>
      </c>
      <c r="C286" s="26" t="s">
        <v>272</v>
      </c>
      <c r="D286" s="26">
        <v>17.1</v>
      </c>
      <c r="E286" s="18">
        <f t="shared" si="16"/>
        <v>17.1</v>
      </c>
      <c r="F286" s="18">
        <f t="shared" si="17"/>
        <v>882.189</v>
      </c>
      <c r="G286" s="19">
        <f t="shared" si="18"/>
        <v>13167</v>
      </c>
      <c r="H286" s="20">
        <v>0.8</v>
      </c>
      <c r="I286" s="18">
        <f t="shared" si="19"/>
        <v>176.4378</v>
      </c>
      <c r="J286" s="1"/>
    </row>
    <row r="287" spans="2:10">
      <c r="B287" s="25">
        <v>276</v>
      </c>
      <c r="C287" s="26" t="s">
        <v>273</v>
      </c>
      <c r="D287" s="26">
        <v>15.12</v>
      </c>
      <c r="E287" s="18">
        <f t="shared" si="16"/>
        <v>15.12</v>
      </c>
      <c r="F287" s="18">
        <f t="shared" si="17"/>
        <v>780.0408</v>
      </c>
      <c r="G287" s="19">
        <f t="shared" si="18"/>
        <v>11642.4</v>
      </c>
      <c r="H287" s="20">
        <v>0.8</v>
      </c>
      <c r="I287" s="18">
        <f t="shared" si="19"/>
        <v>156.00816</v>
      </c>
      <c r="J287" s="1"/>
    </row>
    <row r="288" spans="2:10">
      <c r="B288" s="25">
        <v>277</v>
      </c>
      <c r="C288" s="26" t="s">
        <v>120</v>
      </c>
      <c r="D288" s="26">
        <v>5.22</v>
      </c>
      <c r="E288" s="18">
        <f t="shared" si="16"/>
        <v>5.22</v>
      </c>
      <c r="F288" s="18">
        <f t="shared" si="17"/>
        <v>269.2998</v>
      </c>
      <c r="G288" s="19">
        <f t="shared" si="18"/>
        <v>4019.4</v>
      </c>
      <c r="H288" s="20">
        <v>0.8</v>
      </c>
      <c r="I288" s="18">
        <f t="shared" si="19"/>
        <v>53.85996</v>
      </c>
      <c r="J288" s="1"/>
    </row>
    <row r="289" spans="2:10">
      <c r="B289" s="25">
        <v>278</v>
      </c>
      <c r="C289" s="26" t="s">
        <v>274</v>
      </c>
      <c r="D289" s="26">
        <v>12.87</v>
      </c>
      <c r="E289" s="18">
        <f t="shared" si="16"/>
        <v>12.87</v>
      </c>
      <c r="F289" s="18">
        <f t="shared" si="17"/>
        <v>663.9633</v>
      </c>
      <c r="G289" s="19">
        <f t="shared" si="18"/>
        <v>9909.9</v>
      </c>
      <c r="H289" s="20">
        <v>0.8</v>
      </c>
      <c r="I289" s="18">
        <f t="shared" si="19"/>
        <v>132.79266</v>
      </c>
      <c r="J289" s="1"/>
    </row>
    <row r="290" spans="2:10">
      <c r="B290" s="25">
        <v>279</v>
      </c>
      <c r="C290" s="26" t="s">
        <v>275</v>
      </c>
      <c r="D290" s="26">
        <v>15.12</v>
      </c>
      <c r="E290" s="18">
        <f t="shared" si="16"/>
        <v>15.12</v>
      </c>
      <c r="F290" s="18">
        <f t="shared" si="17"/>
        <v>780.0408</v>
      </c>
      <c r="G290" s="19">
        <f t="shared" si="18"/>
        <v>11642.4</v>
      </c>
      <c r="H290" s="20">
        <v>0.8</v>
      </c>
      <c r="I290" s="18">
        <f t="shared" si="19"/>
        <v>156.00816</v>
      </c>
      <c r="J290" s="1"/>
    </row>
    <row r="291" spans="2:10">
      <c r="B291" s="25">
        <v>280</v>
      </c>
      <c r="C291" s="26" t="s">
        <v>276</v>
      </c>
      <c r="D291" s="26">
        <v>15.12</v>
      </c>
      <c r="E291" s="18">
        <f t="shared" si="16"/>
        <v>15.12</v>
      </c>
      <c r="F291" s="18">
        <f t="shared" si="17"/>
        <v>780.0408</v>
      </c>
      <c r="G291" s="19">
        <f t="shared" si="18"/>
        <v>11642.4</v>
      </c>
      <c r="H291" s="20">
        <v>0.8</v>
      </c>
      <c r="I291" s="18">
        <f t="shared" si="19"/>
        <v>156.00816</v>
      </c>
      <c r="J291" s="1"/>
    </row>
    <row r="292" spans="2:10">
      <c r="B292" s="25">
        <v>281</v>
      </c>
      <c r="C292" s="26" t="s">
        <v>277</v>
      </c>
      <c r="D292" s="26">
        <v>35.62</v>
      </c>
      <c r="E292" s="18">
        <f t="shared" si="16"/>
        <v>35.62</v>
      </c>
      <c r="F292" s="18">
        <f t="shared" si="17"/>
        <v>1837.6358</v>
      </c>
      <c r="G292" s="19">
        <f t="shared" si="18"/>
        <v>27427.4</v>
      </c>
      <c r="H292" s="20">
        <v>0.8</v>
      </c>
      <c r="I292" s="18">
        <f t="shared" si="19"/>
        <v>367.52716</v>
      </c>
      <c r="J292" s="1"/>
    </row>
    <row r="293" spans="2:10">
      <c r="B293" s="25">
        <v>282</v>
      </c>
      <c r="C293" s="26" t="s">
        <v>278</v>
      </c>
      <c r="D293" s="26">
        <v>9.53</v>
      </c>
      <c r="E293" s="18">
        <f t="shared" si="16"/>
        <v>9.53</v>
      </c>
      <c r="F293" s="18">
        <f t="shared" si="17"/>
        <v>491.6527</v>
      </c>
      <c r="G293" s="19">
        <f t="shared" si="18"/>
        <v>7338.1</v>
      </c>
      <c r="H293" s="20">
        <v>0.8</v>
      </c>
      <c r="I293" s="18">
        <f t="shared" si="19"/>
        <v>98.33054</v>
      </c>
      <c r="J293" s="1"/>
    </row>
    <row r="294" spans="2:10">
      <c r="B294" s="25">
        <v>283</v>
      </c>
      <c r="C294" s="26" t="s">
        <v>279</v>
      </c>
      <c r="D294" s="26">
        <v>14.32</v>
      </c>
      <c r="E294" s="18">
        <f t="shared" si="16"/>
        <v>14.32</v>
      </c>
      <c r="F294" s="18">
        <f t="shared" si="17"/>
        <v>738.7688</v>
      </c>
      <c r="G294" s="19">
        <f t="shared" si="18"/>
        <v>11026.4</v>
      </c>
      <c r="H294" s="20">
        <v>0.8</v>
      </c>
      <c r="I294" s="18">
        <f t="shared" si="19"/>
        <v>147.75376</v>
      </c>
      <c r="J294" s="1"/>
    </row>
    <row r="295" spans="2:10">
      <c r="B295" s="25">
        <v>284</v>
      </c>
      <c r="C295" s="26" t="s">
        <v>280</v>
      </c>
      <c r="D295" s="26">
        <v>49</v>
      </c>
      <c r="E295" s="18">
        <f t="shared" si="16"/>
        <v>49</v>
      </c>
      <c r="F295" s="18">
        <f t="shared" si="17"/>
        <v>2527.91</v>
      </c>
      <c r="G295" s="19">
        <f t="shared" si="18"/>
        <v>37730</v>
      </c>
      <c r="H295" s="20">
        <v>0.8</v>
      </c>
      <c r="I295" s="18">
        <f t="shared" si="19"/>
        <v>505.582</v>
      </c>
      <c r="J295" s="1"/>
    </row>
    <row r="296" spans="2:10">
      <c r="B296" s="25">
        <v>285</v>
      </c>
      <c r="C296" s="26" t="s">
        <v>281</v>
      </c>
      <c r="D296" s="26">
        <v>20.16</v>
      </c>
      <c r="E296" s="18">
        <f t="shared" si="16"/>
        <v>20.16</v>
      </c>
      <c r="F296" s="18">
        <f t="shared" si="17"/>
        <v>1040.0544</v>
      </c>
      <c r="G296" s="19">
        <f t="shared" si="18"/>
        <v>15523.2</v>
      </c>
      <c r="H296" s="20">
        <v>0.8</v>
      </c>
      <c r="I296" s="18">
        <f t="shared" si="19"/>
        <v>208.01088</v>
      </c>
      <c r="J296" s="1"/>
    </row>
    <row r="297" spans="2:10">
      <c r="B297" s="25">
        <v>286</v>
      </c>
      <c r="C297" s="26" t="s">
        <v>282</v>
      </c>
      <c r="D297" s="26">
        <v>25.2</v>
      </c>
      <c r="E297" s="18">
        <f t="shared" si="16"/>
        <v>25.2</v>
      </c>
      <c r="F297" s="18">
        <f t="shared" si="17"/>
        <v>1300.068</v>
      </c>
      <c r="G297" s="19">
        <f t="shared" si="18"/>
        <v>19404</v>
      </c>
      <c r="H297" s="20">
        <v>0.8</v>
      </c>
      <c r="I297" s="18">
        <f t="shared" si="19"/>
        <v>260.0136</v>
      </c>
      <c r="J297" s="1"/>
    </row>
    <row r="298" spans="2:10">
      <c r="B298" s="25">
        <v>287</v>
      </c>
      <c r="C298" s="26" t="s">
        <v>99</v>
      </c>
      <c r="D298" s="26">
        <v>44.62</v>
      </c>
      <c r="E298" s="18">
        <f t="shared" si="16"/>
        <v>44.62</v>
      </c>
      <c r="F298" s="18">
        <f t="shared" si="17"/>
        <v>2301.9458</v>
      </c>
      <c r="G298" s="19">
        <f t="shared" si="18"/>
        <v>34357.4</v>
      </c>
      <c r="H298" s="20">
        <v>0.8</v>
      </c>
      <c r="I298" s="18">
        <f t="shared" si="19"/>
        <v>460.38916</v>
      </c>
      <c r="J298" s="1"/>
    </row>
    <row r="299" spans="2:10">
      <c r="B299" s="25">
        <v>288</v>
      </c>
      <c r="C299" s="26" t="s">
        <v>90</v>
      </c>
      <c r="D299" s="26">
        <v>47.76</v>
      </c>
      <c r="E299" s="18">
        <f t="shared" si="16"/>
        <v>47.76</v>
      </c>
      <c r="F299" s="18">
        <f t="shared" si="17"/>
        <v>2463.9384</v>
      </c>
      <c r="G299" s="19">
        <f t="shared" si="18"/>
        <v>36775.2</v>
      </c>
      <c r="H299" s="20">
        <v>0.8</v>
      </c>
      <c r="I299" s="18">
        <f t="shared" si="19"/>
        <v>492.78768</v>
      </c>
      <c r="J299" s="1"/>
    </row>
    <row r="300" spans="2:10">
      <c r="B300" s="25">
        <v>289</v>
      </c>
      <c r="C300" s="26" t="s">
        <v>283</v>
      </c>
      <c r="D300" s="26">
        <v>15.16</v>
      </c>
      <c r="E300" s="18">
        <f t="shared" si="16"/>
        <v>15.16</v>
      </c>
      <c r="F300" s="18">
        <f t="shared" si="17"/>
        <v>782.1044</v>
      </c>
      <c r="G300" s="19">
        <f t="shared" si="18"/>
        <v>11673.2</v>
      </c>
      <c r="H300" s="20">
        <v>0.8</v>
      </c>
      <c r="I300" s="18">
        <f t="shared" si="19"/>
        <v>156.42088</v>
      </c>
      <c r="J300" s="1"/>
    </row>
    <row r="301" spans="2:10">
      <c r="B301" s="25">
        <v>290</v>
      </c>
      <c r="C301" s="26" t="s">
        <v>203</v>
      </c>
      <c r="D301" s="26">
        <v>20.64</v>
      </c>
      <c r="E301" s="18">
        <f t="shared" si="16"/>
        <v>20.64</v>
      </c>
      <c r="F301" s="18">
        <f t="shared" si="17"/>
        <v>1064.8176</v>
      </c>
      <c r="G301" s="19">
        <f t="shared" si="18"/>
        <v>15892.8</v>
      </c>
      <c r="H301" s="20">
        <v>0.8</v>
      </c>
      <c r="I301" s="18">
        <f t="shared" si="19"/>
        <v>212.96352</v>
      </c>
      <c r="J301" s="1"/>
    </row>
    <row r="302" spans="2:10">
      <c r="B302" s="25">
        <v>291</v>
      </c>
      <c r="C302" s="26" t="s">
        <v>284</v>
      </c>
      <c r="D302" s="26">
        <v>33.03</v>
      </c>
      <c r="E302" s="18">
        <f t="shared" si="16"/>
        <v>33.03</v>
      </c>
      <c r="F302" s="18">
        <f t="shared" si="17"/>
        <v>1704.0177</v>
      </c>
      <c r="G302" s="19">
        <f t="shared" si="18"/>
        <v>25433.1</v>
      </c>
      <c r="H302" s="20">
        <v>0.8</v>
      </c>
      <c r="I302" s="18">
        <f t="shared" si="19"/>
        <v>340.80354</v>
      </c>
      <c r="J302" s="1"/>
    </row>
    <row r="303" spans="2:10">
      <c r="B303" s="25">
        <v>292</v>
      </c>
      <c r="C303" s="26" t="s">
        <v>285</v>
      </c>
      <c r="D303" s="26">
        <v>30.24</v>
      </c>
      <c r="E303" s="18">
        <f t="shared" si="16"/>
        <v>30.24</v>
      </c>
      <c r="F303" s="18">
        <f t="shared" si="17"/>
        <v>1560.0816</v>
      </c>
      <c r="G303" s="19">
        <f t="shared" si="18"/>
        <v>23284.8</v>
      </c>
      <c r="H303" s="20">
        <v>0.8</v>
      </c>
      <c r="I303" s="18">
        <f t="shared" si="19"/>
        <v>312.01632</v>
      </c>
      <c r="J303" s="1"/>
    </row>
    <row r="304" spans="2:10">
      <c r="B304" s="25">
        <v>293</v>
      </c>
      <c r="C304" s="26" t="s">
        <v>286</v>
      </c>
      <c r="D304" s="26">
        <v>15.12</v>
      </c>
      <c r="E304" s="18">
        <f t="shared" si="16"/>
        <v>15.12</v>
      </c>
      <c r="F304" s="18">
        <f t="shared" si="17"/>
        <v>780.0408</v>
      </c>
      <c r="G304" s="19">
        <f t="shared" si="18"/>
        <v>11642.4</v>
      </c>
      <c r="H304" s="20">
        <v>0.8</v>
      </c>
      <c r="I304" s="18">
        <f t="shared" si="19"/>
        <v>156.00816</v>
      </c>
      <c r="J304" s="1"/>
    </row>
    <row r="305" spans="2:10">
      <c r="B305" s="25">
        <v>294</v>
      </c>
      <c r="C305" s="26" t="s">
        <v>287</v>
      </c>
      <c r="D305" s="26">
        <v>15.48</v>
      </c>
      <c r="E305" s="18">
        <f t="shared" si="16"/>
        <v>15.48</v>
      </c>
      <c r="F305" s="18">
        <f t="shared" si="17"/>
        <v>798.6132</v>
      </c>
      <c r="G305" s="19">
        <f t="shared" si="18"/>
        <v>11919.6</v>
      </c>
      <c r="H305" s="20">
        <v>0.8</v>
      </c>
      <c r="I305" s="18">
        <f t="shared" si="19"/>
        <v>159.72264</v>
      </c>
      <c r="J305" s="1"/>
    </row>
    <row r="306" spans="2:10">
      <c r="B306" s="25">
        <v>295</v>
      </c>
      <c r="C306" s="26" t="s">
        <v>288</v>
      </c>
      <c r="D306" s="26">
        <v>15.16</v>
      </c>
      <c r="E306" s="18">
        <f t="shared" si="16"/>
        <v>15.16</v>
      </c>
      <c r="F306" s="18">
        <f t="shared" si="17"/>
        <v>782.1044</v>
      </c>
      <c r="G306" s="19">
        <f t="shared" si="18"/>
        <v>11673.2</v>
      </c>
      <c r="H306" s="20">
        <v>0.8</v>
      </c>
      <c r="I306" s="18">
        <f t="shared" si="19"/>
        <v>156.42088</v>
      </c>
      <c r="J306" s="1"/>
    </row>
    <row r="307" spans="2:10">
      <c r="B307" s="25">
        <v>296</v>
      </c>
      <c r="C307" s="26" t="s">
        <v>289</v>
      </c>
      <c r="D307" s="26">
        <v>5.04</v>
      </c>
      <c r="E307" s="18">
        <f t="shared" si="16"/>
        <v>5.04</v>
      </c>
      <c r="F307" s="18">
        <f t="shared" si="17"/>
        <v>260.0136</v>
      </c>
      <c r="G307" s="19">
        <f t="shared" si="18"/>
        <v>3880.8</v>
      </c>
      <c r="H307" s="20">
        <v>0.8</v>
      </c>
      <c r="I307" s="18">
        <f t="shared" si="19"/>
        <v>52.00272</v>
      </c>
      <c r="J307" s="1"/>
    </row>
    <row r="308" spans="2:10">
      <c r="B308" s="25">
        <v>297</v>
      </c>
      <c r="C308" s="26" t="s">
        <v>256</v>
      </c>
      <c r="D308" s="26">
        <v>8.82</v>
      </c>
      <c r="E308" s="18">
        <f t="shared" si="16"/>
        <v>8.82</v>
      </c>
      <c r="F308" s="18">
        <f t="shared" si="17"/>
        <v>455.0238</v>
      </c>
      <c r="G308" s="19">
        <f t="shared" si="18"/>
        <v>6791.4</v>
      </c>
      <c r="H308" s="20">
        <v>0.8</v>
      </c>
      <c r="I308" s="18">
        <f t="shared" si="19"/>
        <v>91.00476</v>
      </c>
      <c r="J308" s="1"/>
    </row>
    <row r="309" spans="2:10">
      <c r="B309" s="25">
        <v>298</v>
      </c>
      <c r="C309" s="26" t="s">
        <v>290</v>
      </c>
      <c r="D309" s="26">
        <v>15.12</v>
      </c>
      <c r="E309" s="18">
        <f t="shared" si="16"/>
        <v>15.12</v>
      </c>
      <c r="F309" s="18">
        <f t="shared" si="17"/>
        <v>780.0408</v>
      </c>
      <c r="G309" s="19">
        <f t="shared" si="18"/>
        <v>11642.4</v>
      </c>
      <c r="H309" s="20">
        <v>0.8</v>
      </c>
      <c r="I309" s="18">
        <f t="shared" si="19"/>
        <v>156.00816</v>
      </c>
      <c r="J309" s="1"/>
    </row>
    <row r="310" spans="2:10">
      <c r="B310" s="25">
        <v>299</v>
      </c>
      <c r="C310" s="26" t="s">
        <v>255</v>
      </c>
      <c r="D310" s="26">
        <v>10.08</v>
      </c>
      <c r="E310" s="18">
        <f t="shared" si="16"/>
        <v>10.08</v>
      </c>
      <c r="F310" s="18">
        <f t="shared" si="17"/>
        <v>520.0272</v>
      </c>
      <c r="G310" s="19">
        <f t="shared" si="18"/>
        <v>7761.6</v>
      </c>
      <c r="H310" s="20">
        <v>0.8</v>
      </c>
      <c r="I310" s="18">
        <f t="shared" si="19"/>
        <v>104.00544</v>
      </c>
      <c r="J310" s="1"/>
    </row>
    <row r="311" spans="2:10">
      <c r="B311" s="25">
        <v>300</v>
      </c>
      <c r="C311" s="26" t="s">
        <v>291</v>
      </c>
      <c r="D311" s="26">
        <v>10.12</v>
      </c>
      <c r="E311" s="18">
        <f t="shared" si="16"/>
        <v>10.12</v>
      </c>
      <c r="F311" s="18">
        <f t="shared" si="17"/>
        <v>522.0908</v>
      </c>
      <c r="G311" s="19">
        <f t="shared" si="18"/>
        <v>7792.4</v>
      </c>
      <c r="H311" s="20">
        <v>0.8</v>
      </c>
      <c r="I311" s="18">
        <f t="shared" si="19"/>
        <v>104.41816</v>
      </c>
      <c r="J311" s="1"/>
    </row>
    <row r="312" spans="2:10">
      <c r="B312" s="25">
        <v>301</v>
      </c>
      <c r="C312" s="26" t="s">
        <v>292</v>
      </c>
      <c r="D312" s="26">
        <v>16.68</v>
      </c>
      <c r="E312" s="18">
        <f t="shared" si="16"/>
        <v>16.68</v>
      </c>
      <c r="F312" s="18">
        <f t="shared" si="17"/>
        <v>860.5212</v>
      </c>
      <c r="G312" s="19">
        <f t="shared" si="18"/>
        <v>12843.6</v>
      </c>
      <c r="H312" s="20">
        <v>0.8</v>
      </c>
      <c r="I312" s="18">
        <f t="shared" si="19"/>
        <v>172.10424</v>
      </c>
      <c r="J312" s="1"/>
    </row>
    <row r="313" spans="2:10">
      <c r="B313" s="25">
        <v>302</v>
      </c>
      <c r="C313" s="26" t="s">
        <v>293</v>
      </c>
      <c r="D313" s="26">
        <v>4.2</v>
      </c>
      <c r="E313" s="18">
        <f t="shared" si="16"/>
        <v>4.2</v>
      </c>
      <c r="F313" s="18">
        <f t="shared" si="17"/>
        <v>216.678</v>
      </c>
      <c r="G313" s="19">
        <f t="shared" si="18"/>
        <v>3234</v>
      </c>
      <c r="H313" s="20">
        <v>0.8</v>
      </c>
      <c r="I313" s="18">
        <f t="shared" si="19"/>
        <v>43.3356</v>
      </c>
      <c r="J313" s="1"/>
    </row>
    <row r="314" spans="2:10">
      <c r="B314" s="25">
        <v>303</v>
      </c>
      <c r="C314" s="26" t="s">
        <v>294</v>
      </c>
      <c r="D314" s="26">
        <v>4.17</v>
      </c>
      <c r="E314" s="18">
        <f t="shared" si="16"/>
        <v>4.17</v>
      </c>
      <c r="F314" s="18">
        <f t="shared" si="17"/>
        <v>215.1303</v>
      </c>
      <c r="G314" s="19">
        <f t="shared" si="18"/>
        <v>3210.9</v>
      </c>
      <c r="H314" s="20">
        <v>0.8</v>
      </c>
      <c r="I314" s="18">
        <f t="shared" si="19"/>
        <v>43.02606</v>
      </c>
      <c r="J314" s="1"/>
    </row>
    <row r="315" spans="2:10">
      <c r="B315" s="25">
        <v>304</v>
      </c>
      <c r="C315" s="26" t="s">
        <v>295</v>
      </c>
      <c r="D315" s="26">
        <v>10.08</v>
      </c>
      <c r="E315" s="18">
        <f t="shared" si="16"/>
        <v>10.08</v>
      </c>
      <c r="F315" s="18">
        <f t="shared" si="17"/>
        <v>520.0272</v>
      </c>
      <c r="G315" s="19">
        <f t="shared" si="18"/>
        <v>7761.6</v>
      </c>
      <c r="H315" s="20">
        <v>0.8</v>
      </c>
      <c r="I315" s="18">
        <f t="shared" si="19"/>
        <v>104.00544</v>
      </c>
      <c r="J315" s="1"/>
    </row>
    <row r="316" spans="2:10">
      <c r="B316" s="25">
        <v>305</v>
      </c>
      <c r="C316" s="26" t="s">
        <v>99</v>
      </c>
      <c r="D316" s="26">
        <v>10.08</v>
      </c>
      <c r="E316" s="18">
        <f t="shared" si="16"/>
        <v>10.08</v>
      </c>
      <c r="F316" s="18">
        <f t="shared" si="17"/>
        <v>520.0272</v>
      </c>
      <c r="G316" s="19">
        <f t="shared" si="18"/>
        <v>7761.6</v>
      </c>
      <c r="H316" s="20">
        <v>0.8</v>
      </c>
      <c r="I316" s="18">
        <f t="shared" si="19"/>
        <v>104.00544</v>
      </c>
      <c r="J316" s="1"/>
    </row>
    <row r="317" spans="2:10">
      <c r="B317" s="25">
        <v>306</v>
      </c>
      <c r="C317" s="26" t="s">
        <v>34</v>
      </c>
      <c r="D317" s="26">
        <v>4.17</v>
      </c>
      <c r="E317" s="18">
        <f t="shared" si="16"/>
        <v>4.17</v>
      </c>
      <c r="F317" s="18">
        <f t="shared" si="17"/>
        <v>215.1303</v>
      </c>
      <c r="G317" s="19">
        <f t="shared" si="18"/>
        <v>3210.9</v>
      </c>
      <c r="H317" s="20">
        <v>0.8</v>
      </c>
      <c r="I317" s="18">
        <f t="shared" si="19"/>
        <v>43.02606</v>
      </c>
      <c r="J317" s="1"/>
    </row>
    <row r="318" spans="2:10">
      <c r="B318" s="25">
        <v>307</v>
      </c>
      <c r="C318" s="26" t="s">
        <v>296</v>
      </c>
      <c r="D318" s="26">
        <v>16.68</v>
      </c>
      <c r="E318" s="18">
        <f t="shared" si="16"/>
        <v>16.68</v>
      </c>
      <c r="F318" s="18">
        <f t="shared" si="17"/>
        <v>860.5212</v>
      </c>
      <c r="G318" s="19">
        <f t="shared" si="18"/>
        <v>12843.6</v>
      </c>
      <c r="H318" s="20">
        <v>0.8</v>
      </c>
      <c r="I318" s="18">
        <f t="shared" si="19"/>
        <v>172.10424</v>
      </c>
      <c r="J318" s="1"/>
    </row>
    <row r="319" spans="2:10">
      <c r="B319" s="25">
        <v>308</v>
      </c>
      <c r="C319" s="26" t="s">
        <v>188</v>
      </c>
      <c r="D319" s="26">
        <v>47.61</v>
      </c>
      <c r="E319" s="18">
        <f t="shared" si="16"/>
        <v>47.61</v>
      </c>
      <c r="F319" s="18">
        <f t="shared" si="17"/>
        <v>2456.1999</v>
      </c>
      <c r="G319" s="19">
        <f t="shared" si="18"/>
        <v>36659.7</v>
      </c>
      <c r="H319" s="20">
        <v>0.8</v>
      </c>
      <c r="I319" s="18">
        <f t="shared" si="19"/>
        <v>491.23998</v>
      </c>
      <c r="J319" s="1"/>
    </row>
    <row r="320" spans="2:10">
      <c r="B320" s="25">
        <v>309</v>
      </c>
      <c r="C320" s="26" t="s">
        <v>297</v>
      </c>
      <c r="D320" s="26">
        <v>48.16</v>
      </c>
      <c r="E320" s="18">
        <f t="shared" si="16"/>
        <v>48.16</v>
      </c>
      <c r="F320" s="18">
        <f t="shared" si="17"/>
        <v>2484.5744</v>
      </c>
      <c r="G320" s="19">
        <f t="shared" si="18"/>
        <v>37083.2</v>
      </c>
      <c r="H320" s="20">
        <v>0.8</v>
      </c>
      <c r="I320" s="18">
        <f t="shared" si="19"/>
        <v>496.91488</v>
      </c>
      <c r="J320" s="1"/>
    </row>
    <row r="321" spans="2:10">
      <c r="B321" s="25">
        <v>310</v>
      </c>
      <c r="C321" s="26" t="s">
        <v>298</v>
      </c>
      <c r="D321" s="26">
        <v>48.5</v>
      </c>
      <c r="E321" s="18">
        <f t="shared" si="16"/>
        <v>48.5</v>
      </c>
      <c r="F321" s="18">
        <f t="shared" si="17"/>
        <v>2502.115</v>
      </c>
      <c r="G321" s="19">
        <f t="shared" si="18"/>
        <v>37345</v>
      </c>
      <c r="H321" s="20">
        <v>0.8</v>
      </c>
      <c r="I321" s="18">
        <f t="shared" si="19"/>
        <v>500.423</v>
      </c>
      <c r="J321" s="1"/>
    </row>
    <row r="322" spans="2:10">
      <c r="B322" s="25">
        <v>311</v>
      </c>
      <c r="C322" s="26" t="s">
        <v>299</v>
      </c>
      <c r="D322" s="26">
        <v>38.64</v>
      </c>
      <c r="E322" s="18">
        <f t="shared" ref="E322:E385" si="20">D322</f>
        <v>38.64</v>
      </c>
      <c r="F322" s="18">
        <f t="shared" ref="F322:F385" si="21">E322*51.59</f>
        <v>1993.4376</v>
      </c>
      <c r="G322" s="19">
        <f t="shared" ref="G322:G385" si="22">E322*770</f>
        <v>29752.8</v>
      </c>
      <c r="H322" s="20">
        <v>0.8</v>
      </c>
      <c r="I322" s="18">
        <f t="shared" ref="I322:I385" si="23">F322*0.2</f>
        <v>398.68752</v>
      </c>
      <c r="J322" s="1"/>
    </row>
    <row r="323" spans="2:10">
      <c r="B323" s="25">
        <v>312</v>
      </c>
      <c r="C323" s="26" t="s">
        <v>300</v>
      </c>
      <c r="D323" s="26">
        <v>20.55</v>
      </c>
      <c r="E323" s="18">
        <f t="shared" si="20"/>
        <v>20.55</v>
      </c>
      <c r="F323" s="18">
        <f t="shared" si="21"/>
        <v>1060.1745</v>
      </c>
      <c r="G323" s="19">
        <f t="shared" si="22"/>
        <v>15823.5</v>
      </c>
      <c r="H323" s="20">
        <v>0.8</v>
      </c>
      <c r="I323" s="18">
        <f t="shared" si="23"/>
        <v>212.0349</v>
      </c>
      <c r="J323" s="1"/>
    </row>
    <row r="324" spans="2:10">
      <c r="B324" s="25">
        <v>313</v>
      </c>
      <c r="C324" s="26" t="s">
        <v>301</v>
      </c>
      <c r="D324" s="26">
        <v>23.3</v>
      </c>
      <c r="E324" s="18">
        <f t="shared" si="20"/>
        <v>23.3</v>
      </c>
      <c r="F324" s="18">
        <f t="shared" si="21"/>
        <v>1202.047</v>
      </c>
      <c r="G324" s="19">
        <f t="shared" si="22"/>
        <v>17941</v>
      </c>
      <c r="H324" s="20">
        <v>0.8</v>
      </c>
      <c r="I324" s="18">
        <f t="shared" si="23"/>
        <v>240.4094</v>
      </c>
      <c r="J324" s="1"/>
    </row>
    <row r="325" spans="2:10">
      <c r="B325" s="25">
        <v>314</v>
      </c>
      <c r="C325" s="26" t="s">
        <v>302</v>
      </c>
      <c r="D325" s="26">
        <v>9.32</v>
      </c>
      <c r="E325" s="18">
        <f t="shared" si="20"/>
        <v>9.32</v>
      </c>
      <c r="F325" s="18">
        <f t="shared" si="21"/>
        <v>480.8188</v>
      </c>
      <c r="G325" s="19">
        <f t="shared" si="22"/>
        <v>7176.4</v>
      </c>
      <c r="H325" s="20">
        <v>0.8</v>
      </c>
      <c r="I325" s="18">
        <f t="shared" si="23"/>
        <v>96.16376</v>
      </c>
      <c r="J325" s="1"/>
    </row>
    <row r="326" spans="2:10">
      <c r="B326" s="25">
        <v>315</v>
      </c>
      <c r="C326" s="26" t="s">
        <v>303</v>
      </c>
      <c r="D326" s="26">
        <v>9.32</v>
      </c>
      <c r="E326" s="18">
        <f t="shared" si="20"/>
        <v>9.32</v>
      </c>
      <c r="F326" s="18">
        <f t="shared" si="21"/>
        <v>480.8188</v>
      </c>
      <c r="G326" s="19">
        <f t="shared" si="22"/>
        <v>7176.4</v>
      </c>
      <c r="H326" s="20">
        <v>0.8</v>
      </c>
      <c r="I326" s="18">
        <f t="shared" si="23"/>
        <v>96.16376</v>
      </c>
      <c r="J326" s="1"/>
    </row>
    <row r="327" spans="2:10">
      <c r="B327" s="25">
        <v>316</v>
      </c>
      <c r="C327" s="26" t="s">
        <v>304</v>
      </c>
      <c r="D327" s="26">
        <v>13.98</v>
      </c>
      <c r="E327" s="18">
        <f t="shared" si="20"/>
        <v>13.98</v>
      </c>
      <c r="F327" s="18">
        <f t="shared" si="21"/>
        <v>721.2282</v>
      </c>
      <c r="G327" s="19">
        <f t="shared" si="22"/>
        <v>10764.6</v>
      </c>
      <c r="H327" s="20">
        <v>0.8</v>
      </c>
      <c r="I327" s="18">
        <f t="shared" si="23"/>
        <v>144.24564</v>
      </c>
      <c r="J327" s="1"/>
    </row>
    <row r="328" spans="2:10">
      <c r="B328" s="25">
        <v>317</v>
      </c>
      <c r="C328" s="26" t="s">
        <v>75</v>
      </c>
      <c r="D328" s="26">
        <v>13.98</v>
      </c>
      <c r="E328" s="18">
        <f t="shared" si="20"/>
        <v>13.98</v>
      </c>
      <c r="F328" s="18">
        <f t="shared" si="21"/>
        <v>721.2282</v>
      </c>
      <c r="G328" s="19">
        <f t="shared" si="22"/>
        <v>10764.6</v>
      </c>
      <c r="H328" s="20">
        <v>0.8</v>
      </c>
      <c r="I328" s="18">
        <f t="shared" si="23"/>
        <v>144.24564</v>
      </c>
      <c r="J328" s="1"/>
    </row>
    <row r="329" spans="2:10">
      <c r="B329" s="25">
        <v>318</v>
      </c>
      <c r="C329" s="26" t="s">
        <v>305</v>
      </c>
      <c r="D329" s="26">
        <v>27.96</v>
      </c>
      <c r="E329" s="18">
        <f t="shared" si="20"/>
        <v>27.96</v>
      </c>
      <c r="F329" s="18">
        <f t="shared" si="21"/>
        <v>1442.4564</v>
      </c>
      <c r="G329" s="19">
        <f t="shared" si="22"/>
        <v>21529.2</v>
      </c>
      <c r="H329" s="20">
        <v>0.8</v>
      </c>
      <c r="I329" s="18">
        <f t="shared" si="23"/>
        <v>288.49128</v>
      </c>
      <c r="J329" s="1"/>
    </row>
    <row r="330" spans="2:10">
      <c r="B330" s="25">
        <v>319</v>
      </c>
      <c r="C330" s="26" t="s">
        <v>306</v>
      </c>
      <c r="D330" s="26">
        <v>13.98</v>
      </c>
      <c r="E330" s="18">
        <f t="shared" si="20"/>
        <v>13.98</v>
      </c>
      <c r="F330" s="18">
        <f t="shared" si="21"/>
        <v>721.2282</v>
      </c>
      <c r="G330" s="19">
        <f t="shared" si="22"/>
        <v>10764.6</v>
      </c>
      <c r="H330" s="20">
        <v>0.8</v>
      </c>
      <c r="I330" s="18">
        <f t="shared" si="23"/>
        <v>144.24564</v>
      </c>
      <c r="J330" s="1"/>
    </row>
    <row r="331" spans="2:10">
      <c r="B331" s="25">
        <v>320</v>
      </c>
      <c r="C331" s="26" t="s">
        <v>307</v>
      </c>
      <c r="D331" s="26">
        <v>18.64</v>
      </c>
      <c r="E331" s="18">
        <f t="shared" si="20"/>
        <v>18.64</v>
      </c>
      <c r="F331" s="18">
        <f t="shared" si="21"/>
        <v>961.6376</v>
      </c>
      <c r="G331" s="19">
        <f t="shared" si="22"/>
        <v>14352.8</v>
      </c>
      <c r="H331" s="20">
        <v>0.8</v>
      </c>
      <c r="I331" s="18">
        <f t="shared" si="23"/>
        <v>192.32752</v>
      </c>
      <c r="J331" s="1"/>
    </row>
    <row r="332" spans="2:10">
      <c r="B332" s="25">
        <v>321</v>
      </c>
      <c r="C332" s="26" t="s">
        <v>308</v>
      </c>
      <c r="D332" s="26">
        <v>18.64</v>
      </c>
      <c r="E332" s="18">
        <f t="shared" si="20"/>
        <v>18.64</v>
      </c>
      <c r="F332" s="18">
        <f t="shared" si="21"/>
        <v>961.6376</v>
      </c>
      <c r="G332" s="19">
        <f t="shared" si="22"/>
        <v>14352.8</v>
      </c>
      <c r="H332" s="20">
        <v>0.8</v>
      </c>
      <c r="I332" s="18">
        <f t="shared" si="23"/>
        <v>192.32752</v>
      </c>
      <c r="J332" s="1"/>
    </row>
    <row r="333" spans="2:10">
      <c r="B333" s="25">
        <v>322</v>
      </c>
      <c r="C333" s="26" t="s">
        <v>27</v>
      </c>
      <c r="D333" s="26">
        <v>9.32</v>
      </c>
      <c r="E333" s="18">
        <f t="shared" si="20"/>
        <v>9.32</v>
      </c>
      <c r="F333" s="18">
        <f t="shared" si="21"/>
        <v>480.8188</v>
      </c>
      <c r="G333" s="19">
        <f t="shared" si="22"/>
        <v>7176.4</v>
      </c>
      <c r="H333" s="20">
        <v>0.8</v>
      </c>
      <c r="I333" s="18">
        <f t="shared" si="23"/>
        <v>96.16376</v>
      </c>
      <c r="J333" s="1"/>
    </row>
    <row r="334" spans="2:10">
      <c r="B334" s="25">
        <v>323</v>
      </c>
      <c r="C334" s="26" t="s">
        <v>309</v>
      </c>
      <c r="D334" s="26">
        <v>13.98</v>
      </c>
      <c r="E334" s="18">
        <f t="shared" si="20"/>
        <v>13.98</v>
      </c>
      <c r="F334" s="18">
        <f t="shared" si="21"/>
        <v>721.2282</v>
      </c>
      <c r="G334" s="19">
        <f t="shared" si="22"/>
        <v>10764.6</v>
      </c>
      <c r="H334" s="20">
        <v>0.8</v>
      </c>
      <c r="I334" s="18">
        <f t="shared" si="23"/>
        <v>144.24564</v>
      </c>
      <c r="J334" s="1"/>
    </row>
    <row r="335" spans="2:10">
      <c r="B335" s="25">
        <v>324</v>
      </c>
      <c r="C335" s="26" t="s">
        <v>310</v>
      </c>
      <c r="D335" s="26">
        <v>13.98</v>
      </c>
      <c r="E335" s="18">
        <f t="shared" si="20"/>
        <v>13.98</v>
      </c>
      <c r="F335" s="18">
        <f t="shared" si="21"/>
        <v>721.2282</v>
      </c>
      <c r="G335" s="19">
        <f t="shared" si="22"/>
        <v>10764.6</v>
      </c>
      <c r="H335" s="20">
        <v>0.8</v>
      </c>
      <c r="I335" s="18">
        <f t="shared" si="23"/>
        <v>144.24564</v>
      </c>
      <c r="J335" s="1"/>
    </row>
    <row r="336" spans="2:10">
      <c r="B336" s="25">
        <v>325</v>
      </c>
      <c r="C336" s="26" t="s">
        <v>311</v>
      </c>
      <c r="D336" s="26">
        <v>23.3</v>
      </c>
      <c r="E336" s="18">
        <f t="shared" si="20"/>
        <v>23.3</v>
      </c>
      <c r="F336" s="18">
        <f t="shared" si="21"/>
        <v>1202.047</v>
      </c>
      <c r="G336" s="19">
        <f t="shared" si="22"/>
        <v>17941</v>
      </c>
      <c r="H336" s="20">
        <v>0.8</v>
      </c>
      <c r="I336" s="18">
        <f t="shared" si="23"/>
        <v>240.4094</v>
      </c>
      <c r="J336" s="1"/>
    </row>
    <row r="337" spans="2:10">
      <c r="B337" s="25">
        <v>326</v>
      </c>
      <c r="C337" s="26" t="s">
        <v>312</v>
      </c>
      <c r="D337" s="26">
        <v>18.64</v>
      </c>
      <c r="E337" s="18">
        <f t="shared" si="20"/>
        <v>18.64</v>
      </c>
      <c r="F337" s="18">
        <f t="shared" si="21"/>
        <v>961.6376</v>
      </c>
      <c r="G337" s="19">
        <f t="shared" si="22"/>
        <v>14352.8</v>
      </c>
      <c r="H337" s="20">
        <v>0.8</v>
      </c>
      <c r="I337" s="18">
        <f t="shared" si="23"/>
        <v>192.32752</v>
      </c>
      <c r="J337" s="1"/>
    </row>
    <row r="338" spans="2:10">
      <c r="B338" s="25">
        <v>327</v>
      </c>
      <c r="C338" s="26" t="s">
        <v>246</v>
      </c>
      <c r="D338" s="26">
        <v>9.32</v>
      </c>
      <c r="E338" s="18">
        <f t="shared" si="20"/>
        <v>9.32</v>
      </c>
      <c r="F338" s="18">
        <f t="shared" si="21"/>
        <v>480.8188</v>
      </c>
      <c r="G338" s="19">
        <f t="shared" si="22"/>
        <v>7176.4</v>
      </c>
      <c r="H338" s="20">
        <v>0.8</v>
      </c>
      <c r="I338" s="18">
        <f t="shared" si="23"/>
        <v>96.16376</v>
      </c>
      <c r="J338" s="1"/>
    </row>
    <row r="339" spans="2:10">
      <c r="B339" s="25">
        <v>328</v>
      </c>
      <c r="C339" s="26" t="s">
        <v>313</v>
      </c>
      <c r="D339" s="26">
        <v>18.64</v>
      </c>
      <c r="E339" s="18">
        <f t="shared" si="20"/>
        <v>18.64</v>
      </c>
      <c r="F339" s="18">
        <f t="shared" si="21"/>
        <v>961.6376</v>
      </c>
      <c r="G339" s="19">
        <f t="shared" si="22"/>
        <v>14352.8</v>
      </c>
      <c r="H339" s="20">
        <v>0.8</v>
      </c>
      <c r="I339" s="18">
        <f t="shared" si="23"/>
        <v>192.32752</v>
      </c>
      <c r="J339" s="1"/>
    </row>
    <row r="340" spans="2:10">
      <c r="B340" s="25">
        <v>329</v>
      </c>
      <c r="C340" s="26" t="s">
        <v>27</v>
      </c>
      <c r="D340" s="26">
        <v>14</v>
      </c>
      <c r="E340" s="18">
        <f t="shared" si="20"/>
        <v>14</v>
      </c>
      <c r="F340" s="18">
        <f t="shared" si="21"/>
        <v>722.26</v>
      </c>
      <c r="G340" s="19">
        <f t="shared" si="22"/>
        <v>10780</v>
      </c>
      <c r="H340" s="20">
        <v>0.8</v>
      </c>
      <c r="I340" s="18">
        <f t="shared" si="23"/>
        <v>144.452</v>
      </c>
      <c r="J340" s="1"/>
    </row>
    <row r="341" spans="2:10">
      <c r="B341" s="25">
        <v>330</v>
      </c>
      <c r="C341" s="26" t="s">
        <v>314</v>
      </c>
      <c r="D341" s="26">
        <v>13.98</v>
      </c>
      <c r="E341" s="18">
        <f t="shared" si="20"/>
        <v>13.98</v>
      </c>
      <c r="F341" s="18">
        <f t="shared" si="21"/>
        <v>721.2282</v>
      </c>
      <c r="G341" s="19">
        <f t="shared" si="22"/>
        <v>10764.6</v>
      </c>
      <c r="H341" s="20">
        <v>0.8</v>
      </c>
      <c r="I341" s="18">
        <f t="shared" si="23"/>
        <v>144.24564</v>
      </c>
      <c r="J341" s="1"/>
    </row>
    <row r="342" spans="2:10">
      <c r="B342" s="25">
        <v>331</v>
      </c>
      <c r="C342" s="26" t="s">
        <v>315</v>
      </c>
      <c r="D342" s="26">
        <v>18.64</v>
      </c>
      <c r="E342" s="18">
        <f t="shared" si="20"/>
        <v>18.64</v>
      </c>
      <c r="F342" s="18">
        <f t="shared" si="21"/>
        <v>961.6376</v>
      </c>
      <c r="G342" s="19">
        <f t="shared" si="22"/>
        <v>14352.8</v>
      </c>
      <c r="H342" s="20">
        <v>0.8</v>
      </c>
      <c r="I342" s="18">
        <f t="shared" si="23"/>
        <v>192.32752</v>
      </c>
      <c r="J342" s="1"/>
    </row>
    <row r="343" spans="2:10">
      <c r="B343" s="25">
        <v>332</v>
      </c>
      <c r="C343" s="26" t="s">
        <v>27</v>
      </c>
      <c r="D343" s="26">
        <v>13.98</v>
      </c>
      <c r="E343" s="18">
        <f t="shared" si="20"/>
        <v>13.98</v>
      </c>
      <c r="F343" s="18">
        <f t="shared" si="21"/>
        <v>721.2282</v>
      </c>
      <c r="G343" s="19">
        <f t="shared" si="22"/>
        <v>10764.6</v>
      </c>
      <c r="H343" s="20">
        <v>0.8</v>
      </c>
      <c r="I343" s="18">
        <f t="shared" si="23"/>
        <v>144.24564</v>
      </c>
      <c r="J343" s="1"/>
    </row>
    <row r="344" spans="2:10">
      <c r="B344" s="25">
        <v>333</v>
      </c>
      <c r="C344" s="26" t="s">
        <v>316</v>
      </c>
      <c r="D344" s="26">
        <v>9.32</v>
      </c>
      <c r="E344" s="18">
        <f t="shared" si="20"/>
        <v>9.32</v>
      </c>
      <c r="F344" s="18">
        <f t="shared" si="21"/>
        <v>480.8188</v>
      </c>
      <c r="G344" s="19">
        <f t="shared" si="22"/>
        <v>7176.4</v>
      </c>
      <c r="H344" s="20">
        <v>0.8</v>
      </c>
      <c r="I344" s="18">
        <f t="shared" si="23"/>
        <v>96.16376</v>
      </c>
      <c r="J344" s="1"/>
    </row>
    <row r="345" spans="2:10">
      <c r="B345" s="25">
        <v>334</v>
      </c>
      <c r="C345" s="26" t="s">
        <v>27</v>
      </c>
      <c r="D345" s="26">
        <v>18.64</v>
      </c>
      <c r="E345" s="18">
        <f t="shared" si="20"/>
        <v>18.64</v>
      </c>
      <c r="F345" s="18">
        <f t="shared" si="21"/>
        <v>961.6376</v>
      </c>
      <c r="G345" s="19">
        <f t="shared" si="22"/>
        <v>14352.8</v>
      </c>
      <c r="H345" s="20">
        <v>0.8</v>
      </c>
      <c r="I345" s="18">
        <f t="shared" si="23"/>
        <v>192.32752</v>
      </c>
      <c r="J345" s="1"/>
    </row>
    <row r="346" spans="2:10">
      <c r="B346" s="25">
        <v>335</v>
      </c>
      <c r="C346" s="26" t="s">
        <v>317</v>
      </c>
      <c r="D346" s="26">
        <v>13.98</v>
      </c>
      <c r="E346" s="18">
        <f t="shared" si="20"/>
        <v>13.98</v>
      </c>
      <c r="F346" s="18">
        <f t="shared" si="21"/>
        <v>721.2282</v>
      </c>
      <c r="G346" s="19">
        <f t="shared" si="22"/>
        <v>10764.6</v>
      </c>
      <c r="H346" s="20">
        <v>0.8</v>
      </c>
      <c r="I346" s="18">
        <f t="shared" si="23"/>
        <v>144.24564</v>
      </c>
      <c r="J346" s="1"/>
    </row>
    <row r="347" spans="2:10">
      <c r="B347" s="25">
        <v>336</v>
      </c>
      <c r="C347" s="26" t="s">
        <v>318</v>
      </c>
      <c r="D347" s="26">
        <v>12.33</v>
      </c>
      <c r="E347" s="18">
        <f t="shared" si="20"/>
        <v>12.33</v>
      </c>
      <c r="F347" s="18">
        <f t="shared" si="21"/>
        <v>636.1047</v>
      </c>
      <c r="G347" s="19">
        <f t="shared" si="22"/>
        <v>9494.1</v>
      </c>
      <c r="H347" s="20">
        <v>0.8</v>
      </c>
      <c r="I347" s="18">
        <f t="shared" si="23"/>
        <v>127.22094</v>
      </c>
      <c r="J347" s="1"/>
    </row>
    <row r="348" spans="2:10">
      <c r="B348" s="25">
        <v>337</v>
      </c>
      <c r="C348" s="26" t="s">
        <v>319</v>
      </c>
      <c r="D348" s="26">
        <v>18.64</v>
      </c>
      <c r="E348" s="18">
        <f t="shared" si="20"/>
        <v>18.64</v>
      </c>
      <c r="F348" s="18">
        <f t="shared" si="21"/>
        <v>961.6376</v>
      </c>
      <c r="G348" s="19">
        <f t="shared" si="22"/>
        <v>14352.8</v>
      </c>
      <c r="H348" s="20">
        <v>0.8</v>
      </c>
      <c r="I348" s="18">
        <f t="shared" si="23"/>
        <v>192.32752</v>
      </c>
      <c r="J348" s="1"/>
    </row>
    <row r="349" spans="2:10">
      <c r="B349" s="25">
        <v>338</v>
      </c>
      <c r="C349" s="26" t="s">
        <v>320</v>
      </c>
      <c r="D349" s="26">
        <v>19.8</v>
      </c>
      <c r="E349" s="18">
        <f t="shared" si="20"/>
        <v>19.8</v>
      </c>
      <c r="F349" s="18">
        <f t="shared" si="21"/>
        <v>1021.482</v>
      </c>
      <c r="G349" s="19">
        <f t="shared" si="22"/>
        <v>15246</v>
      </c>
      <c r="H349" s="20">
        <v>0.8</v>
      </c>
      <c r="I349" s="18">
        <f t="shared" si="23"/>
        <v>204.2964</v>
      </c>
      <c r="J349" s="1"/>
    </row>
    <row r="350" spans="2:10">
      <c r="B350" s="25">
        <v>339</v>
      </c>
      <c r="C350" s="26" t="s">
        <v>321</v>
      </c>
      <c r="D350" s="26">
        <v>18.64</v>
      </c>
      <c r="E350" s="18">
        <f t="shared" si="20"/>
        <v>18.64</v>
      </c>
      <c r="F350" s="18">
        <f t="shared" si="21"/>
        <v>961.6376</v>
      </c>
      <c r="G350" s="19">
        <f t="shared" si="22"/>
        <v>14352.8</v>
      </c>
      <c r="H350" s="20">
        <v>0.8</v>
      </c>
      <c r="I350" s="18">
        <f t="shared" si="23"/>
        <v>192.32752</v>
      </c>
      <c r="J350" s="1"/>
    </row>
    <row r="351" spans="2:10">
      <c r="B351" s="25">
        <v>340</v>
      </c>
      <c r="C351" s="26" t="s">
        <v>322</v>
      </c>
      <c r="D351" s="26">
        <v>41.94</v>
      </c>
      <c r="E351" s="18">
        <f t="shared" si="20"/>
        <v>41.94</v>
      </c>
      <c r="F351" s="18">
        <f t="shared" si="21"/>
        <v>2163.6846</v>
      </c>
      <c r="G351" s="19">
        <f t="shared" si="22"/>
        <v>32293.8</v>
      </c>
      <c r="H351" s="20">
        <v>0.8</v>
      </c>
      <c r="I351" s="18">
        <f t="shared" si="23"/>
        <v>432.73692</v>
      </c>
      <c r="J351" s="1"/>
    </row>
    <row r="352" spans="2:10">
      <c r="B352" s="25">
        <v>341</v>
      </c>
      <c r="C352" s="26" t="s">
        <v>323</v>
      </c>
      <c r="D352" s="26">
        <v>18.64</v>
      </c>
      <c r="E352" s="18">
        <f t="shared" si="20"/>
        <v>18.64</v>
      </c>
      <c r="F352" s="18">
        <f t="shared" si="21"/>
        <v>961.6376</v>
      </c>
      <c r="G352" s="19">
        <f t="shared" si="22"/>
        <v>14352.8</v>
      </c>
      <c r="H352" s="20">
        <v>0.8</v>
      </c>
      <c r="I352" s="18">
        <f t="shared" si="23"/>
        <v>192.32752</v>
      </c>
      <c r="J352" s="1"/>
    </row>
    <row r="353" spans="2:10">
      <c r="B353" s="25">
        <v>342</v>
      </c>
      <c r="C353" s="26" t="s">
        <v>324</v>
      </c>
      <c r="D353" s="26">
        <v>13.98</v>
      </c>
      <c r="E353" s="18">
        <f t="shared" si="20"/>
        <v>13.98</v>
      </c>
      <c r="F353" s="18">
        <f t="shared" si="21"/>
        <v>721.2282</v>
      </c>
      <c r="G353" s="19">
        <f t="shared" si="22"/>
        <v>10764.6</v>
      </c>
      <c r="H353" s="20">
        <v>0.8</v>
      </c>
      <c r="I353" s="18">
        <f t="shared" si="23"/>
        <v>144.24564</v>
      </c>
      <c r="J353" s="1"/>
    </row>
    <row r="354" spans="2:10">
      <c r="B354" s="25">
        <v>343</v>
      </c>
      <c r="C354" s="26" t="s">
        <v>325</v>
      </c>
      <c r="D354" s="26">
        <v>13.98</v>
      </c>
      <c r="E354" s="18">
        <f t="shared" si="20"/>
        <v>13.98</v>
      </c>
      <c r="F354" s="18">
        <f t="shared" si="21"/>
        <v>721.2282</v>
      </c>
      <c r="G354" s="19">
        <f t="shared" si="22"/>
        <v>10764.6</v>
      </c>
      <c r="H354" s="20">
        <v>0.8</v>
      </c>
      <c r="I354" s="18">
        <f t="shared" si="23"/>
        <v>144.24564</v>
      </c>
      <c r="J354" s="1"/>
    </row>
    <row r="355" spans="2:10">
      <c r="B355" s="25">
        <v>344</v>
      </c>
      <c r="C355" s="26" t="s">
        <v>326</v>
      </c>
      <c r="D355" s="26">
        <v>16.44</v>
      </c>
      <c r="E355" s="18">
        <f t="shared" si="20"/>
        <v>16.44</v>
      </c>
      <c r="F355" s="18">
        <f t="shared" si="21"/>
        <v>848.1396</v>
      </c>
      <c r="G355" s="19">
        <f t="shared" si="22"/>
        <v>12658.8</v>
      </c>
      <c r="H355" s="20">
        <v>0.8</v>
      </c>
      <c r="I355" s="18">
        <f t="shared" si="23"/>
        <v>169.62792</v>
      </c>
      <c r="J355" s="1"/>
    </row>
    <row r="356" spans="2:10">
      <c r="B356" s="25">
        <v>345</v>
      </c>
      <c r="C356" s="26" t="s">
        <v>305</v>
      </c>
      <c r="D356" s="26">
        <v>18.64</v>
      </c>
      <c r="E356" s="18">
        <f t="shared" si="20"/>
        <v>18.64</v>
      </c>
      <c r="F356" s="18">
        <f t="shared" si="21"/>
        <v>961.6376</v>
      </c>
      <c r="G356" s="19">
        <f t="shared" si="22"/>
        <v>14352.8</v>
      </c>
      <c r="H356" s="20">
        <v>0.8</v>
      </c>
      <c r="I356" s="18">
        <f t="shared" si="23"/>
        <v>192.32752</v>
      </c>
      <c r="J356" s="1"/>
    </row>
    <row r="357" spans="2:10">
      <c r="B357" s="25">
        <v>346</v>
      </c>
      <c r="C357" s="26" t="s">
        <v>327</v>
      </c>
      <c r="D357" s="26">
        <v>13.98</v>
      </c>
      <c r="E357" s="18">
        <f t="shared" si="20"/>
        <v>13.98</v>
      </c>
      <c r="F357" s="18">
        <f t="shared" si="21"/>
        <v>721.2282</v>
      </c>
      <c r="G357" s="19">
        <f t="shared" si="22"/>
        <v>10764.6</v>
      </c>
      <c r="H357" s="20">
        <v>0.8</v>
      </c>
      <c r="I357" s="18">
        <f t="shared" si="23"/>
        <v>144.24564</v>
      </c>
      <c r="J357" s="1"/>
    </row>
    <row r="358" spans="2:10">
      <c r="B358" s="25">
        <v>347</v>
      </c>
      <c r="C358" s="26" t="s">
        <v>328</v>
      </c>
      <c r="D358" s="26">
        <v>13.04</v>
      </c>
      <c r="E358" s="18">
        <f t="shared" si="20"/>
        <v>13.04</v>
      </c>
      <c r="F358" s="18">
        <f t="shared" si="21"/>
        <v>672.7336</v>
      </c>
      <c r="G358" s="19">
        <f t="shared" si="22"/>
        <v>10040.8</v>
      </c>
      <c r="H358" s="20">
        <v>0.8</v>
      </c>
      <c r="I358" s="18">
        <f t="shared" si="23"/>
        <v>134.54672</v>
      </c>
      <c r="J358" s="1"/>
    </row>
    <row r="359" spans="2:10">
      <c r="B359" s="25">
        <v>348</v>
      </c>
      <c r="C359" s="26" t="s">
        <v>329</v>
      </c>
      <c r="D359" s="26">
        <v>16.3</v>
      </c>
      <c r="E359" s="18">
        <f t="shared" si="20"/>
        <v>16.3</v>
      </c>
      <c r="F359" s="18">
        <f t="shared" si="21"/>
        <v>840.917</v>
      </c>
      <c r="G359" s="19">
        <f t="shared" si="22"/>
        <v>12551</v>
      </c>
      <c r="H359" s="20">
        <v>0.8</v>
      </c>
      <c r="I359" s="18">
        <f t="shared" si="23"/>
        <v>168.1834</v>
      </c>
      <c r="J359" s="1"/>
    </row>
    <row r="360" spans="2:10">
      <c r="B360" s="25">
        <v>349</v>
      </c>
      <c r="C360" s="26" t="s">
        <v>213</v>
      </c>
      <c r="D360" s="26">
        <v>23.3</v>
      </c>
      <c r="E360" s="18">
        <f t="shared" si="20"/>
        <v>23.3</v>
      </c>
      <c r="F360" s="18">
        <f t="shared" si="21"/>
        <v>1202.047</v>
      </c>
      <c r="G360" s="19">
        <f t="shared" si="22"/>
        <v>17941</v>
      </c>
      <c r="H360" s="20">
        <v>0.8</v>
      </c>
      <c r="I360" s="18">
        <f t="shared" si="23"/>
        <v>240.4094</v>
      </c>
      <c r="J360" s="1"/>
    </row>
    <row r="361" spans="2:10">
      <c r="B361" s="25">
        <v>350</v>
      </c>
      <c r="C361" s="26" t="s">
        <v>237</v>
      </c>
      <c r="D361" s="26">
        <v>18.51</v>
      </c>
      <c r="E361" s="18">
        <f t="shared" si="20"/>
        <v>18.51</v>
      </c>
      <c r="F361" s="18">
        <f t="shared" si="21"/>
        <v>954.9309</v>
      </c>
      <c r="G361" s="19">
        <f t="shared" si="22"/>
        <v>14252.7</v>
      </c>
      <c r="H361" s="20">
        <v>0.8</v>
      </c>
      <c r="I361" s="18">
        <f t="shared" si="23"/>
        <v>190.98618</v>
      </c>
      <c r="J361" s="1"/>
    </row>
    <row r="362" spans="2:10">
      <c r="B362" s="25">
        <v>351</v>
      </c>
      <c r="C362" s="26" t="s">
        <v>330</v>
      </c>
      <c r="D362" s="26">
        <v>18.64</v>
      </c>
      <c r="E362" s="18">
        <f t="shared" si="20"/>
        <v>18.64</v>
      </c>
      <c r="F362" s="18">
        <f t="shared" si="21"/>
        <v>961.6376</v>
      </c>
      <c r="G362" s="19">
        <f t="shared" si="22"/>
        <v>14352.8</v>
      </c>
      <c r="H362" s="20">
        <v>0.8</v>
      </c>
      <c r="I362" s="18">
        <f t="shared" si="23"/>
        <v>192.32752</v>
      </c>
      <c r="J362" s="1"/>
    </row>
    <row r="363" spans="2:10">
      <c r="B363" s="25">
        <v>352</v>
      </c>
      <c r="C363" s="26" t="s">
        <v>237</v>
      </c>
      <c r="D363" s="26">
        <v>23.3</v>
      </c>
      <c r="E363" s="18">
        <f t="shared" si="20"/>
        <v>23.3</v>
      </c>
      <c r="F363" s="18">
        <f t="shared" si="21"/>
        <v>1202.047</v>
      </c>
      <c r="G363" s="19">
        <f t="shared" si="22"/>
        <v>17941</v>
      </c>
      <c r="H363" s="20">
        <v>0.8</v>
      </c>
      <c r="I363" s="18">
        <f t="shared" si="23"/>
        <v>240.4094</v>
      </c>
      <c r="J363" s="1"/>
    </row>
    <row r="364" spans="2:10">
      <c r="B364" s="25">
        <v>353</v>
      </c>
      <c r="C364" s="26" t="s">
        <v>331</v>
      </c>
      <c r="D364" s="26">
        <v>13.04</v>
      </c>
      <c r="E364" s="18">
        <f t="shared" si="20"/>
        <v>13.04</v>
      </c>
      <c r="F364" s="18">
        <f t="shared" si="21"/>
        <v>672.7336</v>
      </c>
      <c r="G364" s="19">
        <f t="shared" si="22"/>
        <v>10040.8</v>
      </c>
      <c r="H364" s="20">
        <v>0.8</v>
      </c>
      <c r="I364" s="18">
        <f t="shared" si="23"/>
        <v>134.54672</v>
      </c>
      <c r="J364" s="1"/>
    </row>
    <row r="365" spans="2:10">
      <c r="B365" s="25">
        <v>354</v>
      </c>
      <c r="C365" s="26" t="s">
        <v>332</v>
      </c>
      <c r="D365" s="26">
        <v>15.84</v>
      </c>
      <c r="E365" s="18">
        <f t="shared" si="20"/>
        <v>15.84</v>
      </c>
      <c r="F365" s="18">
        <f t="shared" si="21"/>
        <v>817.1856</v>
      </c>
      <c r="G365" s="19">
        <f t="shared" si="22"/>
        <v>12196.8</v>
      </c>
      <c r="H365" s="20">
        <v>0.8</v>
      </c>
      <c r="I365" s="18">
        <f t="shared" si="23"/>
        <v>163.43712</v>
      </c>
      <c r="J365" s="1"/>
    </row>
    <row r="366" spans="2:10">
      <c r="B366" s="25">
        <v>355</v>
      </c>
      <c r="C366" s="26" t="s">
        <v>333</v>
      </c>
      <c r="D366" s="26">
        <v>12.33</v>
      </c>
      <c r="E366" s="18">
        <f t="shared" si="20"/>
        <v>12.33</v>
      </c>
      <c r="F366" s="18">
        <f t="shared" si="21"/>
        <v>636.1047</v>
      </c>
      <c r="G366" s="19">
        <f t="shared" si="22"/>
        <v>9494.1</v>
      </c>
      <c r="H366" s="20">
        <v>0.8</v>
      </c>
      <c r="I366" s="18">
        <f t="shared" si="23"/>
        <v>127.22094</v>
      </c>
      <c r="J366" s="1"/>
    </row>
    <row r="367" spans="2:10">
      <c r="B367" s="25">
        <v>356</v>
      </c>
      <c r="C367" s="26" t="s">
        <v>334</v>
      </c>
      <c r="D367" s="26">
        <v>9.32</v>
      </c>
      <c r="E367" s="18">
        <f t="shared" si="20"/>
        <v>9.32</v>
      </c>
      <c r="F367" s="18">
        <f t="shared" si="21"/>
        <v>480.8188</v>
      </c>
      <c r="G367" s="19">
        <f t="shared" si="22"/>
        <v>7176.4</v>
      </c>
      <c r="H367" s="20">
        <v>0.8</v>
      </c>
      <c r="I367" s="18">
        <f t="shared" si="23"/>
        <v>96.16376</v>
      </c>
      <c r="J367" s="1"/>
    </row>
    <row r="368" spans="2:10">
      <c r="B368" s="25">
        <v>357</v>
      </c>
      <c r="C368" s="26" t="s">
        <v>335</v>
      </c>
      <c r="D368" s="26">
        <v>20.55</v>
      </c>
      <c r="E368" s="18">
        <f t="shared" si="20"/>
        <v>20.55</v>
      </c>
      <c r="F368" s="18">
        <f t="shared" si="21"/>
        <v>1060.1745</v>
      </c>
      <c r="G368" s="19">
        <f t="shared" si="22"/>
        <v>15823.5</v>
      </c>
      <c r="H368" s="20">
        <v>0.8</v>
      </c>
      <c r="I368" s="18">
        <f t="shared" si="23"/>
        <v>212.0349</v>
      </c>
      <c r="J368" s="1"/>
    </row>
    <row r="369" spans="2:10">
      <c r="B369" s="25">
        <v>358</v>
      </c>
      <c r="C369" s="26" t="s">
        <v>336</v>
      </c>
      <c r="D369" s="26">
        <v>13.98</v>
      </c>
      <c r="E369" s="18">
        <f t="shared" si="20"/>
        <v>13.98</v>
      </c>
      <c r="F369" s="18">
        <f t="shared" si="21"/>
        <v>721.2282</v>
      </c>
      <c r="G369" s="19">
        <f t="shared" si="22"/>
        <v>10764.6</v>
      </c>
      <c r="H369" s="20">
        <v>0.8</v>
      </c>
      <c r="I369" s="18">
        <f t="shared" si="23"/>
        <v>144.24564</v>
      </c>
      <c r="J369" s="1"/>
    </row>
    <row r="370" spans="2:10">
      <c r="B370" s="25">
        <v>359</v>
      </c>
      <c r="C370" s="26" t="s">
        <v>337</v>
      </c>
      <c r="D370" s="26">
        <v>16.44</v>
      </c>
      <c r="E370" s="18">
        <f t="shared" si="20"/>
        <v>16.44</v>
      </c>
      <c r="F370" s="18">
        <f t="shared" si="21"/>
        <v>848.1396</v>
      </c>
      <c r="G370" s="19">
        <f t="shared" si="22"/>
        <v>12658.8</v>
      </c>
      <c r="H370" s="20">
        <v>0.8</v>
      </c>
      <c r="I370" s="18">
        <f t="shared" si="23"/>
        <v>169.62792</v>
      </c>
      <c r="J370" s="1"/>
    </row>
    <row r="371" spans="2:10">
      <c r="B371" s="25">
        <v>360</v>
      </c>
      <c r="C371" s="26" t="s">
        <v>338</v>
      </c>
      <c r="D371" s="26">
        <v>16.44</v>
      </c>
      <c r="E371" s="18">
        <f t="shared" si="20"/>
        <v>16.44</v>
      </c>
      <c r="F371" s="18">
        <f t="shared" si="21"/>
        <v>848.1396</v>
      </c>
      <c r="G371" s="19">
        <f t="shared" si="22"/>
        <v>12658.8</v>
      </c>
      <c r="H371" s="20">
        <v>0.8</v>
      </c>
      <c r="I371" s="18">
        <f t="shared" si="23"/>
        <v>169.62792</v>
      </c>
      <c r="J371" s="1"/>
    </row>
    <row r="372" spans="2:10">
      <c r="B372" s="25">
        <v>361</v>
      </c>
      <c r="C372" s="26" t="s">
        <v>113</v>
      </c>
      <c r="D372" s="26">
        <v>13.04</v>
      </c>
      <c r="E372" s="18">
        <f t="shared" si="20"/>
        <v>13.04</v>
      </c>
      <c r="F372" s="18">
        <f t="shared" si="21"/>
        <v>672.7336</v>
      </c>
      <c r="G372" s="19">
        <f t="shared" si="22"/>
        <v>10040.8</v>
      </c>
      <c r="H372" s="20">
        <v>0.8</v>
      </c>
      <c r="I372" s="18">
        <f t="shared" si="23"/>
        <v>134.54672</v>
      </c>
      <c r="J372" s="1"/>
    </row>
    <row r="373" spans="2:10">
      <c r="B373" s="25">
        <v>362</v>
      </c>
      <c r="C373" s="26" t="s">
        <v>339</v>
      </c>
      <c r="D373" s="26">
        <v>18.64</v>
      </c>
      <c r="E373" s="18">
        <f t="shared" si="20"/>
        <v>18.64</v>
      </c>
      <c r="F373" s="18">
        <f t="shared" si="21"/>
        <v>961.6376</v>
      </c>
      <c r="G373" s="19">
        <f t="shared" si="22"/>
        <v>14352.8</v>
      </c>
      <c r="H373" s="20">
        <v>0.8</v>
      </c>
      <c r="I373" s="18">
        <f t="shared" si="23"/>
        <v>192.32752</v>
      </c>
      <c r="J373" s="1"/>
    </row>
    <row r="374" spans="2:10">
      <c r="B374" s="25">
        <v>363</v>
      </c>
      <c r="C374" s="26" t="s">
        <v>340</v>
      </c>
      <c r="D374" s="26">
        <v>23.3</v>
      </c>
      <c r="E374" s="18">
        <f t="shared" si="20"/>
        <v>23.3</v>
      </c>
      <c r="F374" s="18">
        <f t="shared" si="21"/>
        <v>1202.047</v>
      </c>
      <c r="G374" s="19">
        <f t="shared" si="22"/>
        <v>17941</v>
      </c>
      <c r="H374" s="20">
        <v>0.8</v>
      </c>
      <c r="I374" s="18">
        <f t="shared" si="23"/>
        <v>240.4094</v>
      </c>
      <c r="J374" s="1"/>
    </row>
    <row r="375" spans="2:10">
      <c r="B375" s="25">
        <v>364</v>
      </c>
      <c r="C375" s="26" t="s">
        <v>341</v>
      </c>
      <c r="D375" s="26">
        <v>9.32</v>
      </c>
      <c r="E375" s="18">
        <f t="shared" si="20"/>
        <v>9.32</v>
      </c>
      <c r="F375" s="18">
        <f t="shared" si="21"/>
        <v>480.8188</v>
      </c>
      <c r="G375" s="19">
        <f t="shared" si="22"/>
        <v>7176.4</v>
      </c>
      <c r="H375" s="20">
        <v>0.8</v>
      </c>
      <c r="I375" s="18">
        <f t="shared" si="23"/>
        <v>96.16376</v>
      </c>
      <c r="J375" s="1"/>
    </row>
    <row r="376" spans="2:10">
      <c r="B376" s="25">
        <v>365</v>
      </c>
      <c r="C376" s="26" t="s">
        <v>342</v>
      </c>
      <c r="D376" s="26">
        <v>13.98</v>
      </c>
      <c r="E376" s="18">
        <f t="shared" si="20"/>
        <v>13.98</v>
      </c>
      <c r="F376" s="18">
        <f t="shared" si="21"/>
        <v>721.2282</v>
      </c>
      <c r="G376" s="19">
        <f t="shared" si="22"/>
        <v>10764.6</v>
      </c>
      <c r="H376" s="20">
        <v>0.8</v>
      </c>
      <c r="I376" s="18">
        <f t="shared" si="23"/>
        <v>144.24564</v>
      </c>
      <c r="J376" s="1"/>
    </row>
    <row r="377" spans="2:10">
      <c r="B377" s="25">
        <v>366</v>
      </c>
      <c r="C377" s="26" t="s">
        <v>118</v>
      </c>
      <c r="D377" s="26">
        <v>13.98</v>
      </c>
      <c r="E377" s="18">
        <f t="shared" si="20"/>
        <v>13.98</v>
      </c>
      <c r="F377" s="18">
        <f t="shared" si="21"/>
        <v>721.2282</v>
      </c>
      <c r="G377" s="19">
        <f t="shared" si="22"/>
        <v>10764.6</v>
      </c>
      <c r="H377" s="20">
        <v>0.8</v>
      </c>
      <c r="I377" s="18">
        <f t="shared" si="23"/>
        <v>144.24564</v>
      </c>
      <c r="J377" s="1"/>
    </row>
    <row r="378" spans="2:10">
      <c r="B378" s="25">
        <v>367</v>
      </c>
      <c r="C378" s="26" t="s">
        <v>27</v>
      </c>
      <c r="D378" s="26">
        <v>4.66</v>
      </c>
      <c r="E378" s="18">
        <f t="shared" si="20"/>
        <v>4.66</v>
      </c>
      <c r="F378" s="18">
        <f t="shared" si="21"/>
        <v>240.4094</v>
      </c>
      <c r="G378" s="19">
        <f t="shared" si="22"/>
        <v>3588.2</v>
      </c>
      <c r="H378" s="20">
        <v>0.8</v>
      </c>
      <c r="I378" s="18">
        <f t="shared" si="23"/>
        <v>48.08188</v>
      </c>
      <c r="J378" s="1"/>
    </row>
    <row r="379" spans="2:10">
      <c r="B379" s="25">
        <v>368</v>
      </c>
      <c r="C379" s="26" t="s">
        <v>224</v>
      </c>
      <c r="D379" s="26">
        <v>13.98</v>
      </c>
      <c r="E379" s="18">
        <f t="shared" si="20"/>
        <v>13.98</v>
      </c>
      <c r="F379" s="18">
        <f t="shared" si="21"/>
        <v>721.2282</v>
      </c>
      <c r="G379" s="19">
        <f t="shared" si="22"/>
        <v>10764.6</v>
      </c>
      <c r="H379" s="20">
        <v>0.8</v>
      </c>
      <c r="I379" s="18">
        <f t="shared" si="23"/>
        <v>144.24564</v>
      </c>
      <c r="J379" s="1"/>
    </row>
    <row r="380" spans="2:10">
      <c r="B380" s="25">
        <v>369</v>
      </c>
      <c r="C380" s="26" t="s">
        <v>343</v>
      </c>
      <c r="D380" s="26">
        <v>23.3</v>
      </c>
      <c r="E380" s="18">
        <f t="shared" si="20"/>
        <v>23.3</v>
      </c>
      <c r="F380" s="18">
        <f t="shared" si="21"/>
        <v>1202.047</v>
      </c>
      <c r="G380" s="19">
        <f t="shared" si="22"/>
        <v>17941</v>
      </c>
      <c r="H380" s="20">
        <v>0.8</v>
      </c>
      <c r="I380" s="18">
        <f t="shared" si="23"/>
        <v>240.4094</v>
      </c>
      <c r="J380" s="1"/>
    </row>
    <row r="381" spans="2:10">
      <c r="B381" s="25">
        <v>370</v>
      </c>
      <c r="C381" s="26" t="s">
        <v>344</v>
      </c>
      <c r="D381" s="26">
        <v>15.84</v>
      </c>
      <c r="E381" s="18">
        <f t="shared" si="20"/>
        <v>15.84</v>
      </c>
      <c r="F381" s="18">
        <f t="shared" si="21"/>
        <v>817.1856</v>
      </c>
      <c r="G381" s="19">
        <f t="shared" si="22"/>
        <v>12196.8</v>
      </c>
      <c r="H381" s="20">
        <v>0.8</v>
      </c>
      <c r="I381" s="18">
        <f t="shared" si="23"/>
        <v>163.43712</v>
      </c>
      <c r="J381" s="1"/>
    </row>
    <row r="382" spans="2:10">
      <c r="B382" s="25">
        <v>371</v>
      </c>
      <c r="C382" s="26" t="s">
        <v>345</v>
      </c>
      <c r="D382" s="26">
        <v>15.15</v>
      </c>
      <c r="E382" s="18">
        <f t="shared" si="20"/>
        <v>15.15</v>
      </c>
      <c r="F382" s="18">
        <f t="shared" si="21"/>
        <v>781.5885</v>
      </c>
      <c r="G382" s="19">
        <f t="shared" si="22"/>
        <v>11665.5</v>
      </c>
      <c r="H382" s="20">
        <v>0.8</v>
      </c>
      <c r="I382" s="18">
        <f t="shared" si="23"/>
        <v>156.3177</v>
      </c>
      <c r="J382" s="1"/>
    </row>
    <row r="383" spans="2:10">
      <c r="B383" s="25">
        <v>372</v>
      </c>
      <c r="C383" s="26" t="s">
        <v>346</v>
      </c>
      <c r="D383" s="26">
        <v>13.98</v>
      </c>
      <c r="E383" s="18">
        <f t="shared" si="20"/>
        <v>13.98</v>
      </c>
      <c r="F383" s="18">
        <f t="shared" si="21"/>
        <v>721.2282</v>
      </c>
      <c r="G383" s="19">
        <f t="shared" si="22"/>
        <v>10764.6</v>
      </c>
      <c r="H383" s="20">
        <v>0.8</v>
      </c>
      <c r="I383" s="18">
        <f t="shared" si="23"/>
        <v>144.24564</v>
      </c>
      <c r="J383" s="1"/>
    </row>
    <row r="384" spans="2:10">
      <c r="B384" s="25">
        <v>373</v>
      </c>
      <c r="C384" s="26" t="s">
        <v>27</v>
      </c>
      <c r="D384" s="26">
        <v>4.66</v>
      </c>
      <c r="E384" s="18">
        <f t="shared" si="20"/>
        <v>4.66</v>
      </c>
      <c r="F384" s="18">
        <f t="shared" si="21"/>
        <v>240.4094</v>
      </c>
      <c r="G384" s="19">
        <f t="shared" si="22"/>
        <v>3588.2</v>
      </c>
      <c r="H384" s="20">
        <v>0.8</v>
      </c>
      <c r="I384" s="18">
        <f t="shared" si="23"/>
        <v>48.08188</v>
      </c>
      <c r="J384" s="1"/>
    </row>
    <row r="385" spans="2:10">
      <c r="B385" s="25">
        <v>374</v>
      </c>
      <c r="C385" s="26" t="s">
        <v>27</v>
      </c>
      <c r="D385" s="26">
        <v>13.98</v>
      </c>
      <c r="E385" s="18">
        <f t="shared" si="20"/>
        <v>13.98</v>
      </c>
      <c r="F385" s="18">
        <f t="shared" si="21"/>
        <v>721.2282</v>
      </c>
      <c r="G385" s="19">
        <f t="shared" si="22"/>
        <v>10764.6</v>
      </c>
      <c r="H385" s="20">
        <v>0.8</v>
      </c>
      <c r="I385" s="18">
        <f t="shared" si="23"/>
        <v>144.24564</v>
      </c>
      <c r="J385" s="1"/>
    </row>
    <row r="386" spans="2:10">
      <c r="B386" s="25">
        <v>375</v>
      </c>
      <c r="C386" s="26" t="s">
        <v>347</v>
      </c>
      <c r="D386" s="26">
        <v>4.66</v>
      </c>
      <c r="E386" s="18">
        <f t="shared" ref="E386:E449" si="24">D386</f>
        <v>4.66</v>
      </c>
      <c r="F386" s="18">
        <f t="shared" ref="F386:F449" si="25">E386*51.59</f>
        <v>240.4094</v>
      </c>
      <c r="G386" s="19">
        <f t="shared" ref="G386:G449" si="26">E386*770</f>
        <v>3588.2</v>
      </c>
      <c r="H386" s="20">
        <v>0.8</v>
      </c>
      <c r="I386" s="18">
        <f t="shared" ref="I386:I449" si="27">F386*0.2</f>
        <v>48.08188</v>
      </c>
      <c r="J386" s="1"/>
    </row>
    <row r="387" spans="2:10">
      <c r="B387" s="25">
        <v>376</v>
      </c>
      <c r="C387" s="26" t="s">
        <v>348</v>
      </c>
      <c r="D387" s="26">
        <v>9.32</v>
      </c>
      <c r="E387" s="18">
        <f t="shared" si="24"/>
        <v>9.32</v>
      </c>
      <c r="F387" s="18">
        <f t="shared" si="25"/>
        <v>480.8188</v>
      </c>
      <c r="G387" s="19">
        <f t="shared" si="26"/>
        <v>7176.4</v>
      </c>
      <c r="H387" s="20">
        <v>0.8</v>
      </c>
      <c r="I387" s="18">
        <f t="shared" si="27"/>
        <v>96.16376</v>
      </c>
      <c r="J387" s="1"/>
    </row>
    <row r="388" spans="2:10">
      <c r="B388" s="25">
        <v>377</v>
      </c>
      <c r="C388" s="26" t="s">
        <v>349</v>
      </c>
      <c r="D388" s="26">
        <v>48</v>
      </c>
      <c r="E388" s="18">
        <f t="shared" si="24"/>
        <v>48</v>
      </c>
      <c r="F388" s="18">
        <f t="shared" si="25"/>
        <v>2476.32</v>
      </c>
      <c r="G388" s="19">
        <f t="shared" si="26"/>
        <v>36960</v>
      </c>
      <c r="H388" s="20">
        <v>0.8</v>
      </c>
      <c r="I388" s="18">
        <f t="shared" si="27"/>
        <v>495.264</v>
      </c>
      <c r="J388" s="1"/>
    </row>
    <row r="389" spans="2:10">
      <c r="B389" s="25">
        <v>378</v>
      </c>
      <c r="C389" s="26" t="s">
        <v>350</v>
      </c>
      <c r="D389" s="26">
        <v>12.1</v>
      </c>
      <c r="E389" s="18">
        <f t="shared" si="24"/>
        <v>12.1</v>
      </c>
      <c r="F389" s="18">
        <f t="shared" si="25"/>
        <v>624.239</v>
      </c>
      <c r="G389" s="19">
        <f t="shared" si="26"/>
        <v>9317</v>
      </c>
      <c r="H389" s="20">
        <v>0.8</v>
      </c>
      <c r="I389" s="18">
        <f t="shared" si="27"/>
        <v>124.8478</v>
      </c>
      <c r="J389" s="1"/>
    </row>
    <row r="390" spans="2:10">
      <c r="B390" s="25">
        <v>379</v>
      </c>
      <c r="C390" s="26" t="s">
        <v>351</v>
      </c>
      <c r="D390" s="26">
        <v>4.6</v>
      </c>
      <c r="E390" s="18">
        <f t="shared" si="24"/>
        <v>4.6</v>
      </c>
      <c r="F390" s="18">
        <f t="shared" si="25"/>
        <v>237.314</v>
      </c>
      <c r="G390" s="19">
        <f t="shared" si="26"/>
        <v>3542</v>
      </c>
      <c r="H390" s="20">
        <v>0.8</v>
      </c>
      <c r="I390" s="18">
        <f t="shared" si="27"/>
        <v>47.4628</v>
      </c>
      <c r="J390" s="1"/>
    </row>
    <row r="391" spans="2:10">
      <c r="B391" s="25">
        <v>380</v>
      </c>
      <c r="C391" s="26" t="s">
        <v>352</v>
      </c>
      <c r="D391" s="26">
        <v>8.7</v>
      </c>
      <c r="E391" s="18">
        <f t="shared" si="24"/>
        <v>8.7</v>
      </c>
      <c r="F391" s="18">
        <f t="shared" si="25"/>
        <v>448.833</v>
      </c>
      <c r="G391" s="19">
        <f t="shared" si="26"/>
        <v>6699</v>
      </c>
      <c r="H391" s="20">
        <v>0.8</v>
      </c>
      <c r="I391" s="18">
        <f t="shared" si="27"/>
        <v>89.7666</v>
      </c>
      <c r="J391" s="1"/>
    </row>
    <row r="392" spans="2:10">
      <c r="B392" s="25">
        <v>381</v>
      </c>
      <c r="C392" s="26" t="s">
        <v>353</v>
      </c>
      <c r="D392" s="26">
        <v>8.1</v>
      </c>
      <c r="E392" s="18">
        <f t="shared" si="24"/>
        <v>8.1</v>
      </c>
      <c r="F392" s="18">
        <f t="shared" si="25"/>
        <v>417.879</v>
      </c>
      <c r="G392" s="19">
        <f t="shared" si="26"/>
        <v>6237</v>
      </c>
      <c r="H392" s="20">
        <v>0.8</v>
      </c>
      <c r="I392" s="18">
        <f t="shared" si="27"/>
        <v>83.5758</v>
      </c>
      <c r="J392" s="1"/>
    </row>
    <row r="393" spans="2:10">
      <c r="B393" s="25">
        <v>382</v>
      </c>
      <c r="C393" s="26" t="s">
        <v>354</v>
      </c>
      <c r="D393" s="26">
        <v>4.6</v>
      </c>
      <c r="E393" s="18">
        <f t="shared" si="24"/>
        <v>4.6</v>
      </c>
      <c r="F393" s="18">
        <f t="shared" si="25"/>
        <v>237.314</v>
      </c>
      <c r="G393" s="19">
        <f t="shared" si="26"/>
        <v>3542</v>
      </c>
      <c r="H393" s="20">
        <v>0.8</v>
      </c>
      <c r="I393" s="18">
        <f t="shared" si="27"/>
        <v>47.4628</v>
      </c>
      <c r="J393" s="1"/>
    </row>
    <row r="394" spans="2:10">
      <c r="B394" s="25">
        <v>383</v>
      </c>
      <c r="C394" s="26" t="s">
        <v>355</v>
      </c>
      <c r="D394" s="26">
        <v>18.6</v>
      </c>
      <c r="E394" s="18">
        <f t="shared" si="24"/>
        <v>18.6</v>
      </c>
      <c r="F394" s="18">
        <f t="shared" si="25"/>
        <v>959.574</v>
      </c>
      <c r="G394" s="19">
        <f t="shared" si="26"/>
        <v>14322</v>
      </c>
      <c r="H394" s="20">
        <v>0.8</v>
      </c>
      <c r="I394" s="18">
        <f t="shared" si="27"/>
        <v>191.9148</v>
      </c>
      <c r="J394" s="1"/>
    </row>
    <row r="395" spans="2:10">
      <c r="B395" s="25">
        <v>384</v>
      </c>
      <c r="C395" s="26" t="s">
        <v>356</v>
      </c>
      <c r="D395" s="26">
        <v>9.2</v>
      </c>
      <c r="E395" s="18">
        <f t="shared" si="24"/>
        <v>9.2</v>
      </c>
      <c r="F395" s="18">
        <f t="shared" si="25"/>
        <v>474.628</v>
      </c>
      <c r="G395" s="19">
        <f t="shared" si="26"/>
        <v>7084</v>
      </c>
      <c r="H395" s="20">
        <v>0.8</v>
      </c>
      <c r="I395" s="18">
        <f t="shared" si="27"/>
        <v>94.9256</v>
      </c>
      <c r="J395" s="1"/>
    </row>
    <row r="396" spans="2:10">
      <c r="B396" s="25">
        <v>385</v>
      </c>
      <c r="C396" s="26" t="s">
        <v>357</v>
      </c>
      <c r="D396" s="26">
        <v>9.2</v>
      </c>
      <c r="E396" s="18">
        <f t="shared" si="24"/>
        <v>9.2</v>
      </c>
      <c r="F396" s="18">
        <f t="shared" si="25"/>
        <v>474.628</v>
      </c>
      <c r="G396" s="19">
        <f t="shared" si="26"/>
        <v>7084</v>
      </c>
      <c r="H396" s="20">
        <v>0.8</v>
      </c>
      <c r="I396" s="18">
        <f t="shared" si="27"/>
        <v>94.9256</v>
      </c>
      <c r="J396" s="1"/>
    </row>
    <row r="397" spans="2:10">
      <c r="B397" s="25">
        <v>386</v>
      </c>
      <c r="C397" s="26" t="s">
        <v>44</v>
      </c>
      <c r="D397" s="26">
        <v>45.55</v>
      </c>
      <c r="E397" s="18">
        <f t="shared" si="24"/>
        <v>45.55</v>
      </c>
      <c r="F397" s="18">
        <f t="shared" si="25"/>
        <v>2349.9245</v>
      </c>
      <c r="G397" s="19">
        <f t="shared" si="26"/>
        <v>35073.5</v>
      </c>
      <c r="H397" s="20">
        <v>0.8</v>
      </c>
      <c r="I397" s="18">
        <f t="shared" si="27"/>
        <v>469.9849</v>
      </c>
      <c r="J397" s="1"/>
    </row>
    <row r="398" spans="2:10">
      <c r="B398" s="25">
        <v>387</v>
      </c>
      <c r="C398" s="26" t="s">
        <v>296</v>
      </c>
      <c r="D398" s="26">
        <v>43.7</v>
      </c>
      <c r="E398" s="18">
        <f t="shared" si="24"/>
        <v>43.7</v>
      </c>
      <c r="F398" s="18">
        <f t="shared" si="25"/>
        <v>2254.483</v>
      </c>
      <c r="G398" s="19">
        <f t="shared" si="26"/>
        <v>33649</v>
      </c>
      <c r="H398" s="20">
        <v>0.8</v>
      </c>
      <c r="I398" s="18">
        <f t="shared" si="27"/>
        <v>450.8966</v>
      </c>
      <c r="J398" s="1"/>
    </row>
    <row r="399" spans="2:10">
      <c r="B399" s="25">
        <v>388</v>
      </c>
      <c r="C399" s="26" t="s">
        <v>358</v>
      </c>
      <c r="D399" s="26">
        <v>12</v>
      </c>
      <c r="E399" s="18">
        <f t="shared" si="24"/>
        <v>12</v>
      </c>
      <c r="F399" s="18">
        <f t="shared" si="25"/>
        <v>619.08</v>
      </c>
      <c r="G399" s="19">
        <f t="shared" si="26"/>
        <v>9240</v>
      </c>
      <c r="H399" s="20">
        <v>0.8</v>
      </c>
      <c r="I399" s="18">
        <f t="shared" si="27"/>
        <v>123.816</v>
      </c>
      <c r="J399" s="1"/>
    </row>
    <row r="400" spans="2:10">
      <c r="B400" s="25">
        <v>389</v>
      </c>
      <c r="C400" s="26" t="s">
        <v>359</v>
      </c>
      <c r="D400" s="26">
        <v>23.1</v>
      </c>
      <c r="E400" s="18">
        <f t="shared" si="24"/>
        <v>23.1</v>
      </c>
      <c r="F400" s="18">
        <f t="shared" si="25"/>
        <v>1191.729</v>
      </c>
      <c r="G400" s="19">
        <f t="shared" si="26"/>
        <v>17787</v>
      </c>
      <c r="H400" s="20">
        <v>0.8</v>
      </c>
      <c r="I400" s="18">
        <f t="shared" si="27"/>
        <v>238.3458</v>
      </c>
      <c r="J400" s="1"/>
    </row>
    <row r="401" spans="2:10">
      <c r="B401" s="25">
        <v>390</v>
      </c>
      <c r="C401" s="26" t="s">
        <v>360</v>
      </c>
      <c r="D401" s="26">
        <v>18.4</v>
      </c>
      <c r="E401" s="18">
        <f t="shared" si="24"/>
        <v>18.4</v>
      </c>
      <c r="F401" s="18">
        <f t="shared" si="25"/>
        <v>949.256</v>
      </c>
      <c r="G401" s="19">
        <f t="shared" si="26"/>
        <v>14168</v>
      </c>
      <c r="H401" s="20">
        <v>0.8</v>
      </c>
      <c r="I401" s="18">
        <f t="shared" si="27"/>
        <v>189.8512</v>
      </c>
      <c r="J401" s="1"/>
    </row>
    <row r="402" spans="2:10">
      <c r="B402" s="25">
        <v>391</v>
      </c>
      <c r="C402" s="26" t="s">
        <v>361</v>
      </c>
      <c r="D402" s="26">
        <v>25.45</v>
      </c>
      <c r="E402" s="18">
        <f t="shared" si="24"/>
        <v>25.45</v>
      </c>
      <c r="F402" s="18">
        <f t="shared" si="25"/>
        <v>1312.9655</v>
      </c>
      <c r="G402" s="19">
        <f t="shared" si="26"/>
        <v>19596.5</v>
      </c>
      <c r="H402" s="20">
        <v>0.8</v>
      </c>
      <c r="I402" s="18">
        <f t="shared" si="27"/>
        <v>262.5931</v>
      </c>
      <c r="J402" s="1"/>
    </row>
    <row r="403" spans="2:10">
      <c r="B403" s="25">
        <v>392</v>
      </c>
      <c r="C403" s="26" t="s">
        <v>362</v>
      </c>
      <c r="D403" s="26">
        <v>27.6</v>
      </c>
      <c r="E403" s="18">
        <f t="shared" si="24"/>
        <v>27.6</v>
      </c>
      <c r="F403" s="18">
        <f t="shared" si="25"/>
        <v>1423.884</v>
      </c>
      <c r="G403" s="19">
        <f t="shared" si="26"/>
        <v>21252</v>
      </c>
      <c r="H403" s="20">
        <v>0.8</v>
      </c>
      <c r="I403" s="18">
        <f t="shared" si="27"/>
        <v>284.7768</v>
      </c>
      <c r="J403" s="1"/>
    </row>
    <row r="404" spans="2:10">
      <c r="B404" s="25">
        <v>393</v>
      </c>
      <c r="C404" s="26" t="s">
        <v>363</v>
      </c>
      <c r="D404" s="26">
        <v>13</v>
      </c>
      <c r="E404" s="18">
        <f t="shared" si="24"/>
        <v>13</v>
      </c>
      <c r="F404" s="18">
        <f t="shared" si="25"/>
        <v>670.67</v>
      </c>
      <c r="G404" s="19">
        <f t="shared" si="26"/>
        <v>10010</v>
      </c>
      <c r="H404" s="20">
        <v>0.8</v>
      </c>
      <c r="I404" s="18">
        <f t="shared" si="27"/>
        <v>134.134</v>
      </c>
      <c r="J404" s="1"/>
    </row>
    <row r="405" spans="2:10">
      <c r="B405" s="25">
        <v>394</v>
      </c>
      <c r="C405" s="26" t="s">
        <v>364</v>
      </c>
      <c r="D405" s="26">
        <v>13</v>
      </c>
      <c r="E405" s="18">
        <f t="shared" si="24"/>
        <v>13</v>
      </c>
      <c r="F405" s="18">
        <f t="shared" si="25"/>
        <v>670.67</v>
      </c>
      <c r="G405" s="19">
        <f t="shared" si="26"/>
        <v>10010</v>
      </c>
      <c r="H405" s="20">
        <v>0.8</v>
      </c>
      <c r="I405" s="18">
        <f t="shared" si="27"/>
        <v>134.134</v>
      </c>
      <c r="J405" s="1"/>
    </row>
    <row r="406" spans="2:10">
      <c r="B406" s="25">
        <v>395</v>
      </c>
      <c r="C406" s="26" t="s">
        <v>224</v>
      </c>
      <c r="D406" s="26">
        <v>16.25</v>
      </c>
      <c r="E406" s="18">
        <f t="shared" si="24"/>
        <v>16.25</v>
      </c>
      <c r="F406" s="18">
        <f t="shared" si="25"/>
        <v>838.3375</v>
      </c>
      <c r="G406" s="19">
        <f t="shared" si="26"/>
        <v>12512.5</v>
      </c>
      <c r="H406" s="20">
        <v>0.8</v>
      </c>
      <c r="I406" s="18">
        <f t="shared" si="27"/>
        <v>167.6675</v>
      </c>
      <c r="J406" s="1"/>
    </row>
    <row r="407" spans="2:10">
      <c r="B407" s="25">
        <v>396</v>
      </c>
      <c r="C407" s="26" t="s">
        <v>365</v>
      </c>
      <c r="D407" s="26">
        <v>16.85</v>
      </c>
      <c r="E407" s="18">
        <f t="shared" si="24"/>
        <v>16.85</v>
      </c>
      <c r="F407" s="18">
        <f t="shared" si="25"/>
        <v>869.2915</v>
      </c>
      <c r="G407" s="19">
        <f t="shared" si="26"/>
        <v>12974.5</v>
      </c>
      <c r="H407" s="20">
        <v>0.8</v>
      </c>
      <c r="I407" s="18">
        <f t="shared" si="27"/>
        <v>173.8583</v>
      </c>
      <c r="J407" s="1"/>
    </row>
    <row r="408" spans="2:10">
      <c r="B408" s="25">
        <v>397</v>
      </c>
      <c r="C408" s="26" t="s">
        <v>366</v>
      </c>
      <c r="D408" s="26">
        <v>16.25</v>
      </c>
      <c r="E408" s="18">
        <f t="shared" si="24"/>
        <v>16.25</v>
      </c>
      <c r="F408" s="18">
        <f t="shared" si="25"/>
        <v>838.3375</v>
      </c>
      <c r="G408" s="19">
        <f t="shared" si="26"/>
        <v>12512.5</v>
      </c>
      <c r="H408" s="20">
        <v>0.8</v>
      </c>
      <c r="I408" s="18">
        <f t="shared" si="27"/>
        <v>167.6675</v>
      </c>
      <c r="J408" s="1"/>
    </row>
    <row r="409" spans="2:10">
      <c r="B409" s="25">
        <v>398</v>
      </c>
      <c r="C409" s="26" t="s">
        <v>367</v>
      </c>
      <c r="D409" s="26">
        <v>9.75</v>
      </c>
      <c r="E409" s="18">
        <f t="shared" si="24"/>
        <v>9.75</v>
      </c>
      <c r="F409" s="18">
        <f t="shared" si="25"/>
        <v>503.0025</v>
      </c>
      <c r="G409" s="19">
        <f t="shared" si="26"/>
        <v>7507.5</v>
      </c>
      <c r="H409" s="20">
        <v>0.8</v>
      </c>
      <c r="I409" s="18">
        <f t="shared" si="27"/>
        <v>100.6005</v>
      </c>
      <c r="J409" s="1"/>
    </row>
    <row r="410" spans="2:10">
      <c r="B410" s="25">
        <v>399</v>
      </c>
      <c r="C410" s="26" t="s">
        <v>368</v>
      </c>
      <c r="D410" s="26">
        <v>13.8</v>
      </c>
      <c r="E410" s="18">
        <f t="shared" si="24"/>
        <v>13.8</v>
      </c>
      <c r="F410" s="18">
        <f t="shared" si="25"/>
        <v>711.942</v>
      </c>
      <c r="G410" s="19">
        <f t="shared" si="26"/>
        <v>10626</v>
      </c>
      <c r="H410" s="20">
        <v>0.8</v>
      </c>
      <c r="I410" s="18">
        <f t="shared" si="27"/>
        <v>142.3884</v>
      </c>
      <c r="J410" s="1"/>
    </row>
    <row r="411" spans="2:10">
      <c r="B411" s="25">
        <v>400</v>
      </c>
      <c r="C411" s="26" t="s">
        <v>369</v>
      </c>
      <c r="D411" s="26">
        <v>18.48</v>
      </c>
      <c r="E411" s="18">
        <f t="shared" si="24"/>
        <v>18.48</v>
      </c>
      <c r="F411" s="18">
        <f t="shared" si="25"/>
        <v>953.3832</v>
      </c>
      <c r="G411" s="19">
        <f t="shared" si="26"/>
        <v>14229.6</v>
      </c>
      <c r="H411" s="20">
        <v>0.8</v>
      </c>
      <c r="I411" s="18">
        <f t="shared" si="27"/>
        <v>190.67664</v>
      </c>
      <c r="J411" s="1"/>
    </row>
    <row r="412" spans="2:10">
      <c r="B412" s="25">
        <v>401</v>
      </c>
      <c r="C412" s="26" t="s">
        <v>370</v>
      </c>
      <c r="D412" s="26">
        <v>21.7</v>
      </c>
      <c r="E412" s="18">
        <f t="shared" si="24"/>
        <v>21.7</v>
      </c>
      <c r="F412" s="18">
        <f t="shared" si="25"/>
        <v>1119.503</v>
      </c>
      <c r="G412" s="19">
        <f t="shared" si="26"/>
        <v>16709</v>
      </c>
      <c r="H412" s="20">
        <v>0.8</v>
      </c>
      <c r="I412" s="18">
        <f t="shared" si="27"/>
        <v>223.9006</v>
      </c>
      <c r="J412" s="1"/>
    </row>
    <row r="413" spans="2:10">
      <c r="B413" s="25">
        <v>402</v>
      </c>
      <c r="C413" s="26" t="s">
        <v>371</v>
      </c>
      <c r="D413" s="26">
        <v>9.2</v>
      </c>
      <c r="E413" s="18">
        <f t="shared" si="24"/>
        <v>9.2</v>
      </c>
      <c r="F413" s="18">
        <f t="shared" si="25"/>
        <v>474.628</v>
      </c>
      <c r="G413" s="19">
        <f t="shared" si="26"/>
        <v>7084</v>
      </c>
      <c r="H413" s="20">
        <v>0.8</v>
      </c>
      <c r="I413" s="18">
        <f t="shared" si="27"/>
        <v>94.9256</v>
      </c>
      <c r="J413" s="1"/>
    </row>
    <row r="414" spans="2:10">
      <c r="B414" s="25">
        <v>403</v>
      </c>
      <c r="C414" s="26" t="s">
        <v>372</v>
      </c>
      <c r="D414" s="26">
        <v>13.86</v>
      </c>
      <c r="E414" s="18">
        <f t="shared" si="24"/>
        <v>13.86</v>
      </c>
      <c r="F414" s="18">
        <f t="shared" si="25"/>
        <v>715.0374</v>
      </c>
      <c r="G414" s="19">
        <f t="shared" si="26"/>
        <v>10672.2</v>
      </c>
      <c r="H414" s="20">
        <v>0.8</v>
      </c>
      <c r="I414" s="18">
        <f t="shared" si="27"/>
        <v>143.00748</v>
      </c>
      <c r="J414" s="1"/>
    </row>
    <row r="415" spans="2:10">
      <c r="B415" s="25">
        <v>404</v>
      </c>
      <c r="C415" s="26" t="s">
        <v>373</v>
      </c>
      <c r="D415" s="26">
        <v>13.86</v>
      </c>
      <c r="E415" s="18">
        <f t="shared" si="24"/>
        <v>13.86</v>
      </c>
      <c r="F415" s="18">
        <f t="shared" si="25"/>
        <v>715.0374</v>
      </c>
      <c r="G415" s="19">
        <f t="shared" si="26"/>
        <v>10672.2</v>
      </c>
      <c r="H415" s="20">
        <v>0.8</v>
      </c>
      <c r="I415" s="18">
        <f t="shared" si="27"/>
        <v>143.00748</v>
      </c>
      <c r="J415" s="1"/>
    </row>
    <row r="416" spans="2:10">
      <c r="B416" s="25">
        <v>405</v>
      </c>
      <c r="C416" s="26" t="s">
        <v>374</v>
      </c>
      <c r="D416" s="26">
        <v>18.48</v>
      </c>
      <c r="E416" s="18">
        <f t="shared" si="24"/>
        <v>18.48</v>
      </c>
      <c r="F416" s="18">
        <f t="shared" si="25"/>
        <v>953.3832</v>
      </c>
      <c r="G416" s="19">
        <f t="shared" si="26"/>
        <v>14229.6</v>
      </c>
      <c r="H416" s="20">
        <v>0.8</v>
      </c>
      <c r="I416" s="18">
        <f t="shared" si="27"/>
        <v>190.67664</v>
      </c>
      <c r="J416" s="1"/>
    </row>
    <row r="417" spans="2:10">
      <c r="B417" s="25">
        <v>406</v>
      </c>
      <c r="C417" s="26" t="s">
        <v>375</v>
      </c>
      <c r="D417" s="26">
        <v>9.2</v>
      </c>
      <c r="E417" s="18">
        <f t="shared" si="24"/>
        <v>9.2</v>
      </c>
      <c r="F417" s="18">
        <f t="shared" si="25"/>
        <v>474.628</v>
      </c>
      <c r="G417" s="19">
        <f t="shared" si="26"/>
        <v>7084</v>
      </c>
      <c r="H417" s="20">
        <v>0.8</v>
      </c>
      <c r="I417" s="18">
        <f t="shared" si="27"/>
        <v>94.9256</v>
      </c>
      <c r="J417" s="1"/>
    </row>
    <row r="418" spans="2:10">
      <c r="B418" s="25">
        <v>407</v>
      </c>
      <c r="C418" s="26" t="s">
        <v>376</v>
      </c>
      <c r="D418" s="26">
        <v>9.27</v>
      </c>
      <c r="E418" s="18">
        <f t="shared" si="24"/>
        <v>9.27</v>
      </c>
      <c r="F418" s="18">
        <f t="shared" si="25"/>
        <v>478.2393</v>
      </c>
      <c r="G418" s="19">
        <f t="shared" si="26"/>
        <v>7137.9</v>
      </c>
      <c r="H418" s="20">
        <v>0.8</v>
      </c>
      <c r="I418" s="18">
        <f t="shared" si="27"/>
        <v>95.64786</v>
      </c>
      <c r="J418" s="1"/>
    </row>
    <row r="419" spans="2:10">
      <c r="B419" s="25">
        <v>408</v>
      </c>
      <c r="C419" s="26" t="s">
        <v>377</v>
      </c>
      <c r="D419" s="26">
        <v>21.4</v>
      </c>
      <c r="E419" s="18">
        <f t="shared" si="24"/>
        <v>21.4</v>
      </c>
      <c r="F419" s="18">
        <f t="shared" si="25"/>
        <v>1104.026</v>
      </c>
      <c r="G419" s="19">
        <f t="shared" si="26"/>
        <v>16478</v>
      </c>
      <c r="H419" s="20">
        <v>0.8</v>
      </c>
      <c r="I419" s="18">
        <f t="shared" si="27"/>
        <v>220.8052</v>
      </c>
      <c r="J419" s="1"/>
    </row>
    <row r="420" spans="2:10">
      <c r="B420" s="25">
        <v>409</v>
      </c>
      <c r="C420" s="26" t="s">
        <v>377</v>
      </c>
      <c r="D420" s="26">
        <v>17.8</v>
      </c>
      <c r="E420" s="18">
        <f t="shared" si="24"/>
        <v>17.8</v>
      </c>
      <c r="F420" s="18">
        <f t="shared" si="25"/>
        <v>918.302</v>
      </c>
      <c r="G420" s="19">
        <f t="shared" si="26"/>
        <v>13706</v>
      </c>
      <c r="H420" s="20">
        <v>0.8</v>
      </c>
      <c r="I420" s="18">
        <f t="shared" si="27"/>
        <v>183.6604</v>
      </c>
      <c r="J420" s="1"/>
    </row>
    <row r="421" spans="2:10">
      <c r="B421" s="25">
        <v>410</v>
      </c>
      <c r="C421" s="26" t="s">
        <v>378</v>
      </c>
      <c r="D421" s="26">
        <v>14.1</v>
      </c>
      <c r="E421" s="18">
        <f t="shared" si="24"/>
        <v>14.1</v>
      </c>
      <c r="F421" s="18">
        <f t="shared" si="25"/>
        <v>727.419</v>
      </c>
      <c r="G421" s="19">
        <f t="shared" si="26"/>
        <v>10857</v>
      </c>
      <c r="H421" s="20">
        <v>0.8</v>
      </c>
      <c r="I421" s="18">
        <f t="shared" si="27"/>
        <v>145.4838</v>
      </c>
      <c r="J421" s="1"/>
    </row>
    <row r="422" spans="2:10">
      <c r="B422" s="25">
        <v>411</v>
      </c>
      <c r="C422" s="26" t="s">
        <v>379</v>
      </c>
      <c r="D422" s="26">
        <v>15.9</v>
      </c>
      <c r="E422" s="18">
        <f t="shared" si="24"/>
        <v>15.9</v>
      </c>
      <c r="F422" s="18">
        <f t="shared" si="25"/>
        <v>820.281</v>
      </c>
      <c r="G422" s="19">
        <f t="shared" si="26"/>
        <v>12243</v>
      </c>
      <c r="H422" s="20">
        <v>0.8</v>
      </c>
      <c r="I422" s="18">
        <f t="shared" si="27"/>
        <v>164.0562</v>
      </c>
      <c r="J422" s="1"/>
    </row>
    <row r="423" spans="2:10">
      <c r="B423" s="25">
        <v>412</v>
      </c>
      <c r="C423" s="26" t="s">
        <v>380</v>
      </c>
      <c r="D423" s="26">
        <v>32.2</v>
      </c>
      <c r="E423" s="18">
        <f t="shared" si="24"/>
        <v>32.2</v>
      </c>
      <c r="F423" s="18">
        <f t="shared" si="25"/>
        <v>1661.198</v>
      </c>
      <c r="G423" s="19">
        <f t="shared" si="26"/>
        <v>24794</v>
      </c>
      <c r="H423" s="20">
        <v>0.8</v>
      </c>
      <c r="I423" s="18">
        <f t="shared" si="27"/>
        <v>332.2396</v>
      </c>
      <c r="J423" s="1"/>
    </row>
    <row r="424" spans="2:10">
      <c r="B424" s="25">
        <v>413</v>
      </c>
      <c r="C424" s="26" t="s">
        <v>381</v>
      </c>
      <c r="D424" s="26">
        <v>34.58</v>
      </c>
      <c r="E424" s="18">
        <f t="shared" si="24"/>
        <v>34.58</v>
      </c>
      <c r="F424" s="18">
        <f t="shared" si="25"/>
        <v>1783.9822</v>
      </c>
      <c r="G424" s="19">
        <f t="shared" si="26"/>
        <v>26626.6</v>
      </c>
      <c r="H424" s="20">
        <v>0.8</v>
      </c>
      <c r="I424" s="18">
        <f t="shared" si="27"/>
        <v>356.79644</v>
      </c>
      <c r="J424" s="1"/>
    </row>
    <row r="425" spans="2:10">
      <c r="B425" s="25">
        <v>414</v>
      </c>
      <c r="C425" s="26" t="s">
        <v>382</v>
      </c>
      <c r="D425" s="26">
        <v>36.96</v>
      </c>
      <c r="E425" s="18">
        <f t="shared" si="24"/>
        <v>36.96</v>
      </c>
      <c r="F425" s="18">
        <f t="shared" si="25"/>
        <v>1906.7664</v>
      </c>
      <c r="G425" s="19">
        <f t="shared" si="26"/>
        <v>28459.2</v>
      </c>
      <c r="H425" s="20">
        <v>0.8</v>
      </c>
      <c r="I425" s="18">
        <f t="shared" si="27"/>
        <v>381.35328</v>
      </c>
      <c r="J425" s="1"/>
    </row>
    <row r="426" spans="2:10">
      <c r="B426" s="25">
        <v>415</v>
      </c>
      <c r="C426" s="26" t="s">
        <v>383</v>
      </c>
      <c r="D426" s="26">
        <v>13.8</v>
      </c>
      <c r="E426" s="18">
        <f t="shared" si="24"/>
        <v>13.8</v>
      </c>
      <c r="F426" s="18">
        <f t="shared" si="25"/>
        <v>711.942</v>
      </c>
      <c r="G426" s="19">
        <f t="shared" si="26"/>
        <v>10626</v>
      </c>
      <c r="H426" s="20">
        <v>0.8</v>
      </c>
      <c r="I426" s="18">
        <f t="shared" si="27"/>
        <v>142.3884</v>
      </c>
      <c r="J426" s="1"/>
    </row>
    <row r="427" spans="2:10">
      <c r="B427" s="25">
        <v>416</v>
      </c>
      <c r="C427" s="26" t="s">
        <v>384</v>
      </c>
      <c r="D427" s="26">
        <v>12.6</v>
      </c>
      <c r="E427" s="18">
        <f t="shared" si="24"/>
        <v>12.6</v>
      </c>
      <c r="F427" s="18">
        <f t="shared" si="25"/>
        <v>650.034</v>
      </c>
      <c r="G427" s="19">
        <f t="shared" si="26"/>
        <v>9702</v>
      </c>
      <c r="H427" s="20">
        <v>0.8</v>
      </c>
      <c r="I427" s="18">
        <f t="shared" si="27"/>
        <v>130.0068</v>
      </c>
      <c r="J427" s="1"/>
    </row>
    <row r="428" spans="2:10">
      <c r="B428" s="25">
        <v>417</v>
      </c>
      <c r="C428" s="26" t="s">
        <v>202</v>
      </c>
      <c r="D428" s="26">
        <v>7.77</v>
      </c>
      <c r="E428" s="18">
        <f t="shared" si="24"/>
        <v>7.77</v>
      </c>
      <c r="F428" s="18">
        <f t="shared" si="25"/>
        <v>400.8543</v>
      </c>
      <c r="G428" s="19">
        <f t="shared" si="26"/>
        <v>5982.9</v>
      </c>
      <c r="H428" s="20">
        <v>0.8</v>
      </c>
      <c r="I428" s="18">
        <f t="shared" si="27"/>
        <v>80.17086</v>
      </c>
      <c r="J428" s="1"/>
    </row>
    <row r="429" spans="2:10">
      <c r="B429" s="25">
        <v>418</v>
      </c>
      <c r="C429" s="26" t="s">
        <v>213</v>
      </c>
      <c r="D429" s="26">
        <v>11.22</v>
      </c>
      <c r="E429" s="18">
        <f t="shared" si="24"/>
        <v>11.22</v>
      </c>
      <c r="F429" s="18">
        <f t="shared" si="25"/>
        <v>578.8398</v>
      </c>
      <c r="G429" s="19">
        <f t="shared" si="26"/>
        <v>8639.4</v>
      </c>
      <c r="H429" s="20">
        <v>0.8</v>
      </c>
      <c r="I429" s="18">
        <f t="shared" si="27"/>
        <v>115.76796</v>
      </c>
      <c r="J429" s="1"/>
    </row>
    <row r="430" spans="2:10">
      <c r="B430" s="25">
        <v>419</v>
      </c>
      <c r="C430" s="26" t="s">
        <v>385</v>
      </c>
      <c r="D430" s="26">
        <v>11.4</v>
      </c>
      <c r="E430" s="18">
        <f t="shared" si="24"/>
        <v>11.4</v>
      </c>
      <c r="F430" s="18">
        <f t="shared" si="25"/>
        <v>588.126</v>
      </c>
      <c r="G430" s="19">
        <f t="shared" si="26"/>
        <v>8778</v>
      </c>
      <c r="H430" s="20">
        <v>0.8</v>
      </c>
      <c r="I430" s="18">
        <f t="shared" si="27"/>
        <v>117.6252</v>
      </c>
      <c r="J430" s="1"/>
    </row>
    <row r="431" spans="2:10">
      <c r="B431" s="25">
        <v>420</v>
      </c>
      <c r="C431" s="26" t="s">
        <v>386</v>
      </c>
      <c r="D431" s="26">
        <v>12.69</v>
      </c>
      <c r="E431" s="18">
        <f t="shared" si="24"/>
        <v>12.69</v>
      </c>
      <c r="F431" s="18">
        <f t="shared" si="25"/>
        <v>654.6771</v>
      </c>
      <c r="G431" s="19">
        <f t="shared" si="26"/>
        <v>9771.3</v>
      </c>
      <c r="H431" s="20">
        <v>0.8</v>
      </c>
      <c r="I431" s="18">
        <f t="shared" si="27"/>
        <v>130.93542</v>
      </c>
      <c r="J431" s="1"/>
    </row>
    <row r="432" spans="2:10">
      <c r="B432" s="25">
        <v>421</v>
      </c>
      <c r="C432" s="26" t="s">
        <v>387</v>
      </c>
      <c r="D432" s="26">
        <v>12.69</v>
      </c>
      <c r="E432" s="18">
        <f t="shared" si="24"/>
        <v>12.69</v>
      </c>
      <c r="F432" s="18">
        <f t="shared" si="25"/>
        <v>654.6771</v>
      </c>
      <c r="G432" s="19">
        <f t="shared" si="26"/>
        <v>9771.3</v>
      </c>
      <c r="H432" s="20">
        <v>0.8</v>
      </c>
      <c r="I432" s="18">
        <f t="shared" si="27"/>
        <v>130.93542</v>
      </c>
      <c r="J432" s="1"/>
    </row>
    <row r="433" spans="2:10">
      <c r="B433" s="25">
        <v>422</v>
      </c>
      <c r="C433" s="26" t="s">
        <v>388</v>
      </c>
      <c r="D433" s="26">
        <v>27.6</v>
      </c>
      <c r="E433" s="18">
        <f t="shared" si="24"/>
        <v>27.6</v>
      </c>
      <c r="F433" s="18">
        <f t="shared" si="25"/>
        <v>1423.884</v>
      </c>
      <c r="G433" s="19">
        <f t="shared" si="26"/>
        <v>21252</v>
      </c>
      <c r="H433" s="20">
        <v>0.8</v>
      </c>
      <c r="I433" s="18">
        <f t="shared" si="27"/>
        <v>284.7768</v>
      </c>
      <c r="J433" s="1"/>
    </row>
    <row r="434" spans="2:10">
      <c r="B434" s="25">
        <v>423</v>
      </c>
      <c r="C434" s="26" t="s">
        <v>389</v>
      </c>
      <c r="D434" s="26">
        <v>13.88</v>
      </c>
      <c r="E434" s="18">
        <f t="shared" si="24"/>
        <v>13.88</v>
      </c>
      <c r="F434" s="18">
        <f t="shared" si="25"/>
        <v>716.0692</v>
      </c>
      <c r="G434" s="19">
        <f t="shared" si="26"/>
        <v>10687.6</v>
      </c>
      <c r="H434" s="20">
        <v>0.8</v>
      </c>
      <c r="I434" s="18">
        <f t="shared" si="27"/>
        <v>143.21384</v>
      </c>
      <c r="J434" s="1"/>
    </row>
    <row r="435" spans="2:10">
      <c r="B435" s="25">
        <v>424</v>
      </c>
      <c r="C435" s="26" t="s">
        <v>377</v>
      </c>
      <c r="D435" s="26">
        <v>4.6</v>
      </c>
      <c r="E435" s="18">
        <f t="shared" si="24"/>
        <v>4.6</v>
      </c>
      <c r="F435" s="18">
        <f t="shared" si="25"/>
        <v>237.314</v>
      </c>
      <c r="G435" s="19">
        <f t="shared" si="26"/>
        <v>3542</v>
      </c>
      <c r="H435" s="20">
        <v>0.8</v>
      </c>
      <c r="I435" s="18">
        <f t="shared" si="27"/>
        <v>47.4628</v>
      </c>
      <c r="J435" s="1"/>
    </row>
    <row r="436" spans="2:10">
      <c r="B436" s="25">
        <v>425</v>
      </c>
      <c r="C436" s="26" t="s">
        <v>390</v>
      </c>
      <c r="D436" s="26">
        <v>18.4</v>
      </c>
      <c r="E436" s="18">
        <f t="shared" si="24"/>
        <v>18.4</v>
      </c>
      <c r="F436" s="18">
        <f t="shared" si="25"/>
        <v>949.256</v>
      </c>
      <c r="G436" s="19">
        <f t="shared" si="26"/>
        <v>14168</v>
      </c>
      <c r="H436" s="20">
        <v>0.8</v>
      </c>
      <c r="I436" s="18">
        <f t="shared" si="27"/>
        <v>189.8512</v>
      </c>
      <c r="J436" s="1"/>
    </row>
    <row r="437" spans="2:10">
      <c r="B437" s="25">
        <v>426</v>
      </c>
      <c r="C437" s="26" t="s">
        <v>391</v>
      </c>
      <c r="D437" s="26">
        <v>16.8</v>
      </c>
      <c r="E437" s="18">
        <f t="shared" si="24"/>
        <v>16.8</v>
      </c>
      <c r="F437" s="18">
        <f t="shared" si="25"/>
        <v>866.712</v>
      </c>
      <c r="G437" s="19">
        <f t="shared" si="26"/>
        <v>12936</v>
      </c>
      <c r="H437" s="20">
        <v>0.8</v>
      </c>
      <c r="I437" s="18">
        <f t="shared" si="27"/>
        <v>173.3424</v>
      </c>
      <c r="J437" s="1"/>
    </row>
    <row r="438" spans="2:10">
      <c r="B438" s="25">
        <v>427</v>
      </c>
      <c r="C438" s="26" t="s">
        <v>392</v>
      </c>
      <c r="D438" s="26">
        <v>4.2</v>
      </c>
      <c r="E438" s="18">
        <f t="shared" si="24"/>
        <v>4.2</v>
      </c>
      <c r="F438" s="18">
        <f t="shared" si="25"/>
        <v>216.678</v>
      </c>
      <c r="G438" s="19">
        <f t="shared" si="26"/>
        <v>3234</v>
      </c>
      <c r="H438" s="20">
        <v>0.8</v>
      </c>
      <c r="I438" s="18">
        <f t="shared" si="27"/>
        <v>43.3356</v>
      </c>
      <c r="J438" s="1"/>
    </row>
    <row r="439" spans="2:10">
      <c r="B439" s="25">
        <v>428</v>
      </c>
      <c r="C439" s="26" t="s">
        <v>393</v>
      </c>
      <c r="D439" s="26">
        <v>16.8</v>
      </c>
      <c r="E439" s="18">
        <f t="shared" si="24"/>
        <v>16.8</v>
      </c>
      <c r="F439" s="18">
        <f t="shared" si="25"/>
        <v>866.712</v>
      </c>
      <c r="G439" s="19">
        <f t="shared" si="26"/>
        <v>12936</v>
      </c>
      <c r="H439" s="20">
        <v>0.8</v>
      </c>
      <c r="I439" s="18">
        <f t="shared" si="27"/>
        <v>173.3424</v>
      </c>
      <c r="J439" s="1"/>
    </row>
    <row r="440" spans="2:10">
      <c r="B440" s="25">
        <v>429</v>
      </c>
      <c r="C440" s="26" t="s">
        <v>394</v>
      </c>
      <c r="D440" s="26">
        <v>13.6</v>
      </c>
      <c r="E440" s="18">
        <f t="shared" si="24"/>
        <v>13.6</v>
      </c>
      <c r="F440" s="18">
        <f t="shared" si="25"/>
        <v>701.624</v>
      </c>
      <c r="G440" s="19">
        <f t="shared" si="26"/>
        <v>10472</v>
      </c>
      <c r="H440" s="20">
        <v>0.8</v>
      </c>
      <c r="I440" s="18">
        <f t="shared" si="27"/>
        <v>140.3248</v>
      </c>
      <c r="J440" s="1"/>
    </row>
    <row r="441" spans="2:10">
      <c r="B441" s="25">
        <v>430</v>
      </c>
      <c r="C441" s="26" t="s">
        <v>395</v>
      </c>
      <c r="D441" s="26">
        <v>16.8</v>
      </c>
      <c r="E441" s="18">
        <f t="shared" si="24"/>
        <v>16.8</v>
      </c>
      <c r="F441" s="18">
        <f t="shared" si="25"/>
        <v>866.712</v>
      </c>
      <c r="G441" s="19">
        <f t="shared" si="26"/>
        <v>12936</v>
      </c>
      <c r="H441" s="20">
        <v>0.8</v>
      </c>
      <c r="I441" s="18">
        <f t="shared" si="27"/>
        <v>173.3424</v>
      </c>
      <c r="J441" s="1"/>
    </row>
    <row r="442" spans="2:10">
      <c r="B442" s="25">
        <v>431</v>
      </c>
      <c r="C442" s="26" t="s">
        <v>293</v>
      </c>
      <c r="D442" s="26">
        <v>12.6</v>
      </c>
      <c r="E442" s="18">
        <f t="shared" si="24"/>
        <v>12.6</v>
      </c>
      <c r="F442" s="18">
        <f t="shared" si="25"/>
        <v>650.034</v>
      </c>
      <c r="G442" s="19">
        <f t="shared" si="26"/>
        <v>9702</v>
      </c>
      <c r="H442" s="20">
        <v>0.8</v>
      </c>
      <c r="I442" s="18">
        <f t="shared" si="27"/>
        <v>130.0068</v>
      </c>
      <c r="J442" s="1"/>
    </row>
    <row r="443" spans="2:10">
      <c r="B443" s="25">
        <v>432</v>
      </c>
      <c r="C443" s="26" t="s">
        <v>394</v>
      </c>
      <c r="D443" s="26">
        <v>10.2</v>
      </c>
      <c r="E443" s="18">
        <f t="shared" si="24"/>
        <v>10.2</v>
      </c>
      <c r="F443" s="18">
        <f t="shared" si="25"/>
        <v>526.218</v>
      </c>
      <c r="G443" s="19">
        <f t="shared" si="26"/>
        <v>7854</v>
      </c>
      <c r="H443" s="20">
        <v>0.8</v>
      </c>
      <c r="I443" s="18">
        <f t="shared" si="27"/>
        <v>105.2436</v>
      </c>
      <c r="J443" s="1"/>
    </row>
    <row r="444" spans="2:10">
      <c r="B444" s="25">
        <v>433</v>
      </c>
      <c r="C444" s="26" t="s">
        <v>396</v>
      </c>
      <c r="D444" s="26">
        <v>36.33</v>
      </c>
      <c r="E444" s="18">
        <f t="shared" si="24"/>
        <v>36.33</v>
      </c>
      <c r="F444" s="18">
        <f t="shared" si="25"/>
        <v>1874.2647</v>
      </c>
      <c r="G444" s="19">
        <f t="shared" si="26"/>
        <v>27974.1</v>
      </c>
      <c r="H444" s="20">
        <v>0.8</v>
      </c>
      <c r="I444" s="18">
        <f t="shared" si="27"/>
        <v>374.85294</v>
      </c>
      <c r="J444" s="1"/>
    </row>
    <row r="445" spans="2:10">
      <c r="B445" s="25">
        <v>434</v>
      </c>
      <c r="C445" s="26" t="s">
        <v>397</v>
      </c>
      <c r="D445" s="26">
        <v>22.4</v>
      </c>
      <c r="E445" s="18">
        <f t="shared" si="24"/>
        <v>22.4</v>
      </c>
      <c r="F445" s="18">
        <f t="shared" si="25"/>
        <v>1155.616</v>
      </c>
      <c r="G445" s="19">
        <f t="shared" si="26"/>
        <v>17248</v>
      </c>
      <c r="H445" s="20">
        <v>0.8</v>
      </c>
      <c r="I445" s="18">
        <f t="shared" si="27"/>
        <v>231.1232</v>
      </c>
      <c r="J445" s="1"/>
    </row>
    <row r="446" spans="2:10">
      <c r="B446" s="25">
        <v>435</v>
      </c>
      <c r="C446" s="26" t="s">
        <v>398</v>
      </c>
      <c r="D446" s="26">
        <v>8.4</v>
      </c>
      <c r="E446" s="18">
        <f t="shared" si="24"/>
        <v>8.4</v>
      </c>
      <c r="F446" s="18">
        <f t="shared" si="25"/>
        <v>433.356</v>
      </c>
      <c r="G446" s="19">
        <f t="shared" si="26"/>
        <v>6468</v>
      </c>
      <c r="H446" s="20">
        <v>0.8</v>
      </c>
      <c r="I446" s="18">
        <f t="shared" si="27"/>
        <v>86.6712</v>
      </c>
      <c r="J446" s="1"/>
    </row>
    <row r="447" spans="2:10">
      <c r="B447" s="25">
        <v>436</v>
      </c>
      <c r="C447" s="26" t="s">
        <v>399</v>
      </c>
      <c r="D447" s="26">
        <v>16.8</v>
      </c>
      <c r="E447" s="18">
        <f t="shared" si="24"/>
        <v>16.8</v>
      </c>
      <c r="F447" s="18">
        <f t="shared" si="25"/>
        <v>866.712</v>
      </c>
      <c r="G447" s="19">
        <f t="shared" si="26"/>
        <v>12936</v>
      </c>
      <c r="H447" s="20">
        <v>0.8</v>
      </c>
      <c r="I447" s="18">
        <f t="shared" si="27"/>
        <v>173.3424</v>
      </c>
      <c r="J447" s="1"/>
    </row>
    <row r="448" spans="2:10">
      <c r="B448" s="25">
        <v>437</v>
      </c>
      <c r="C448" s="26" t="s">
        <v>400</v>
      </c>
      <c r="D448" s="26">
        <v>12.6</v>
      </c>
      <c r="E448" s="18">
        <f t="shared" si="24"/>
        <v>12.6</v>
      </c>
      <c r="F448" s="18">
        <f t="shared" si="25"/>
        <v>650.034</v>
      </c>
      <c r="G448" s="19">
        <f t="shared" si="26"/>
        <v>9702</v>
      </c>
      <c r="H448" s="20">
        <v>0.8</v>
      </c>
      <c r="I448" s="18">
        <f t="shared" si="27"/>
        <v>130.0068</v>
      </c>
      <c r="J448" s="1"/>
    </row>
    <row r="449" spans="2:10">
      <c r="B449" s="25">
        <v>438</v>
      </c>
      <c r="C449" s="26" t="s">
        <v>239</v>
      </c>
      <c r="D449" s="26">
        <v>4.2</v>
      </c>
      <c r="E449" s="18">
        <f t="shared" si="24"/>
        <v>4.2</v>
      </c>
      <c r="F449" s="18">
        <f t="shared" si="25"/>
        <v>216.678</v>
      </c>
      <c r="G449" s="19">
        <f t="shared" si="26"/>
        <v>3234</v>
      </c>
      <c r="H449" s="20">
        <v>0.8</v>
      </c>
      <c r="I449" s="18">
        <f t="shared" si="27"/>
        <v>43.3356</v>
      </c>
      <c r="J449" s="1"/>
    </row>
    <row r="450" spans="2:10">
      <c r="B450" s="25">
        <v>439</v>
      </c>
      <c r="C450" s="26" t="s">
        <v>401</v>
      </c>
      <c r="D450" s="26">
        <v>8.4</v>
      </c>
      <c r="E450" s="18">
        <f t="shared" ref="E450:E499" si="28">D450</f>
        <v>8.4</v>
      </c>
      <c r="F450" s="18">
        <f t="shared" ref="F450:F499" si="29">E450*51.59</f>
        <v>433.356</v>
      </c>
      <c r="G450" s="19">
        <f t="shared" ref="G450:G499" si="30">E450*770</f>
        <v>6468</v>
      </c>
      <c r="H450" s="20">
        <v>0.8</v>
      </c>
      <c r="I450" s="18">
        <f t="shared" ref="I450:I499" si="31">F450*0.2</f>
        <v>86.6712</v>
      </c>
      <c r="J450" s="1"/>
    </row>
    <row r="451" spans="2:10">
      <c r="B451" s="25">
        <v>440</v>
      </c>
      <c r="C451" s="26" t="s">
        <v>402</v>
      </c>
      <c r="D451" s="26">
        <v>8.4</v>
      </c>
      <c r="E451" s="18">
        <f t="shared" si="28"/>
        <v>8.4</v>
      </c>
      <c r="F451" s="18">
        <f t="shared" si="29"/>
        <v>433.356</v>
      </c>
      <c r="G451" s="19">
        <f t="shared" si="30"/>
        <v>6468</v>
      </c>
      <c r="H451" s="20">
        <v>0.8</v>
      </c>
      <c r="I451" s="18">
        <f t="shared" si="31"/>
        <v>86.6712</v>
      </c>
      <c r="J451" s="1"/>
    </row>
    <row r="452" spans="2:10">
      <c r="B452" s="25">
        <v>441</v>
      </c>
      <c r="C452" s="26" t="s">
        <v>403</v>
      </c>
      <c r="D452" s="26">
        <v>10.2</v>
      </c>
      <c r="E452" s="18">
        <f t="shared" si="28"/>
        <v>10.2</v>
      </c>
      <c r="F452" s="18">
        <f t="shared" si="29"/>
        <v>526.218</v>
      </c>
      <c r="G452" s="19">
        <f t="shared" si="30"/>
        <v>7854</v>
      </c>
      <c r="H452" s="20">
        <v>0.8</v>
      </c>
      <c r="I452" s="18">
        <f t="shared" si="31"/>
        <v>105.2436</v>
      </c>
      <c r="J452" s="1"/>
    </row>
    <row r="453" spans="2:10">
      <c r="B453" s="25">
        <v>442</v>
      </c>
      <c r="C453" s="26" t="s">
        <v>404</v>
      </c>
      <c r="D453" s="26">
        <v>4.2</v>
      </c>
      <c r="E453" s="18">
        <f t="shared" si="28"/>
        <v>4.2</v>
      </c>
      <c r="F453" s="18">
        <f t="shared" si="29"/>
        <v>216.678</v>
      </c>
      <c r="G453" s="19">
        <f t="shared" si="30"/>
        <v>3234</v>
      </c>
      <c r="H453" s="20">
        <v>0.8</v>
      </c>
      <c r="I453" s="18">
        <f t="shared" si="31"/>
        <v>43.3356</v>
      </c>
      <c r="J453" s="1"/>
    </row>
    <row r="454" spans="2:10">
      <c r="B454" s="25">
        <v>443</v>
      </c>
      <c r="C454" s="26" t="s">
        <v>374</v>
      </c>
      <c r="D454" s="26">
        <v>14.4</v>
      </c>
      <c r="E454" s="18">
        <f t="shared" si="28"/>
        <v>14.4</v>
      </c>
      <c r="F454" s="18">
        <f t="shared" si="29"/>
        <v>742.896</v>
      </c>
      <c r="G454" s="19">
        <f t="shared" si="30"/>
        <v>11088</v>
      </c>
      <c r="H454" s="20">
        <v>0.8</v>
      </c>
      <c r="I454" s="18">
        <f t="shared" si="31"/>
        <v>148.5792</v>
      </c>
      <c r="J454" s="1"/>
    </row>
    <row r="455" spans="2:10">
      <c r="B455" s="25">
        <v>444</v>
      </c>
      <c r="C455" s="26" t="s">
        <v>405</v>
      </c>
      <c r="D455" s="26">
        <v>12.6</v>
      </c>
      <c r="E455" s="18">
        <f t="shared" si="28"/>
        <v>12.6</v>
      </c>
      <c r="F455" s="18">
        <f t="shared" si="29"/>
        <v>650.034</v>
      </c>
      <c r="G455" s="19">
        <f t="shared" si="30"/>
        <v>9702</v>
      </c>
      <c r="H455" s="20">
        <v>0.8</v>
      </c>
      <c r="I455" s="18">
        <f t="shared" si="31"/>
        <v>130.0068</v>
      </c>
      <c r="J455" s="1"/>
    </row>
    <row r="456" spans="2:10">
      <c r="B456" s="25">
        <v>445</v>
      </c>
      <c r="C456" s="26" t="s">
        <v>406</v>
      </c>
      <c r="D456" s="26">
        <v>12.6</v>
      </c>
      <c r="E456" s="18">
        <f t="shared" si="28"/>
        <v>12.6</v>
      </c>
      <c r="F456" s="18">
        <f t="shared" si="29"/>
        <v>650.034</v>
      </c>
      <c r="G456" s="19">
        <f t="shared" si="30"/>
        <v>9702</v>
      </c>
      <c r="H456" s="20">
        <v>0.8</v>
      </c>
      <c r="I456" s="18">
        <f t="shared" si="31"/>
        <v>130.0068</v>
      </c>
      <c r="J456" s="1"/>
    </row>
    <row r="457" spans="2:10">
      <c r="B457" s="25">
        <v>446</v>
      </c>
      <c r="C457" s="26" t="s">
        <v>407</v>
      </c>
      <c r="D457" s="26">
        <v>13.6</v>
      </c>
      <c r="E457" s="18">
        <f t="shared" si="28"/>
        <v>13.6</v>
      </c>
      <c r="F457" s="18">
        <f t="shared" si="29"/>
        <v>701.624</v>
      </c>
      <c r="G457" s="19">
        <f t="shared" si="30"/>
        <v>10472</v>
      </c>
      <c r="H457" s="20">
        <v>0.8</v>
      </c>
      <c r="I457" s="18">
        <f t="shared" si="31"/>
        <v>140.3248</v>
      </c>
      <c r="J457" s="1"/>
    </row>
    <row r="458" spans="2:10">
      <c r="B458" s="25">
        <v>447</v>
      </c>
      <c r="C458" s="26" t="s">
        <v>218</v>
      </c>
      <c r="D458" s="26">
        <v>10.4</v>
      </c>
      <c r="E458" s="18">
        <f t="shared" si="28"/>
        <v>10.4</v>
      </c>
      <c r="F458" s="18">
        <f t="shared" si="29"/>
        <v>536.536</v>
      </c>
      <c r="G458" s="19">
        <f t="shared" si="30"/>
        <v>8008</v>
      </c>
      <c r="H458" s="20">
        <v>0.8</v>
      </c>
      <c r="I458" s="18">
        <f t="shared" si="31"/>
        <v>107.3072</v>
      </c>
      <c r="J458" s="1"/>
    </row>
    <row r="459" spans="2:10">
      <c r="B459" s="25">
        <v>448</v>
      </c>
      <c r="C459" s="26" t="s">
        <v>408</v>
      </c>
      <c r="D459" s="26">
        <v>10.2</v>
      </c>
      <c r="E459" s="18">
        <f t="shared" si="28"/>
        <v>10.2</v>
      </c>
      <c r="F459" s="18">
        <f t="shared" si="29"/>
        <v>526.218</v>
      </c>
      <c r="G459" s="19">
        <f t="shared" si="30"/>
        <v>7854</v>
      </c>
      <c r="H459" s="20">
        <v>0.8</v>
      </c>
      <c r="I459" s="18">
        <f t="shared" si="31"/>
        <v>105.2436</v>
      </c>
      <c r="J459" s="1"/>
    </row>
    <row r="460" spans="2:10">
      <c r="B460" s="25">
        <v>449</v>
      </c>
      <c r="C460" s="26" t="s">
        <v>387</v>
      </c>
      <c r="D460" s="26">
        <v>10.2</v>
      </c>
      <c r="E460" s="18">
        <f t="shared" si="28"/>
        <v>10.2</v>
      </c>
      <c r="F460" s="18">
        <f t="shared" si="29"/>
        <v>526.218</v>
      </c>
      <c r="G460" s="19">
        <f t="shared" si="30"/>
        <v>7854</v>
      </c>
      <c r="H460" s="20">
        <v>0.8</v>
      </c>
      <c r="I460" s="18">
        <f t="shared" si="31"/>
        <v>105.2436</v>
      </c>
      <c r="J460" s="1"/>
    </row>
    <row r="461" spans="2:10">
      <c r="B461" s="25">
        <v>450</v>
      </c>
      <c r="C461" s="26" t="s">
        <v>409</v>
      </c>
      <c r="D461" s="26">
        <v>16.8</v>
      </c>
      <c r="E461" s="18">
        <f t="shared" si="28"/>
        <v>16.8</v>
      </c>
      <c r="F461" s="18">
        <f t="shared" si="29"/>
        <v>866.712</v>
      </c>
      <c r="G461" s="19">
        <f t="shared" si="30"/>
        <v>12936</v>
      </c>
      <c r="H461" s="20">
        <v>0.8</v>
      </c>
      <c r="I461" s="18">
        <f t="shared" si="31"/>
        <v>173.3424</v>
      </c>
      <c r="J461" s="1"/>
    </row>
    <row r="462" spans="2:10">
      <c r="B462" s="25">
        <v>451</v>
      </c>
      <c r="C462" s="26" t="s">
        <v>410</v>
      </c>
      <c r="D462" s="26">
        <v>12.6</v>
      </c>
      <c r="E462" s="18">
        <f t="shared" si="28"/>
        <v>12.6</v>
      </c>
      <c r="F462" s="18">
        <f t="shared" si="29"/>
        <v>650.034</v>
      </c>
      <c r="G462" s="19">
        <f t="shared" si="30"/>
        <v>9702</v>
      </c>
      <c r="H462" s="20">
        <v>0.8</v>
      </c>
      <c r="I462" s="18">
        <f t="shared" si="31"/>
        <v>130.0068</v>
      </c>
      <c r="J462" s="1"/>
    </row>
    <row r="463" spans="2:10">
      <c r="B463" s="25">
        <v>452</v>
      </c>
      <c r="C463" s="26" t="s">
        <v>411</v>
      </c>
      <c r="D463" s="26">
        <v>21</v>
      </c>
      <c r="E463" s="18">
        <f t="shared" si="28"/>
        <v>21</v>
      </c>
      <c r="F463" s="18">
        <f t="shared" si="29"/>
        <v>1083.39</v>
      </c>
      <c r="G463" s="19">
        <f t="shared" si="30"/>
        <v>16170</v>
      </c>
      <c r="H463" s="20">
        <v>0.8</v>
      </c>
      <c r="I463" s="18">
        <f t="shared" si="31"/>
        <v>216.678</v>
      </c>
      <c r="J463" s="1"/>
    </row>
    <row r="464" spans="2:10">
      <c r="B464" s="25">
        <v>453</v>
      </c>
      <c r="C464" s="26" t="s">
        <v>412</v>
      </c>
      <c r="D464" s="26">
        <v>11.91</v>
      </c>
      <c r="E464" s="18">
        <f t="shared" si="28"/>
        <v>11.91</v>
      </c>
      <c r="F464" s="18">
        <f t="shared" si="29"/>
        <v>614.4369</v>
      </c>
      <c r="G464" s="19">
        <f t="shared" si="30"/>
        <v>9170.7</v>
      </c>
      <c r="H464" s="20">
        <v>0.8</v>
      </c>
      <c r="I464" s="18">
        <f t="shared" si="31"/>
        <v>122.88738</v>
      </c>
      <c r="J464" s="1"/>
    </row>
    <row r="465" spans="2:10">
      <c r="B465" s="25">
        <v>454</v>
      </c>
      <c r="C465" s="26" t="s">
        <v>413</v>
      </c>
      <c r="D465" s="26">
        <v>15.88</v>
      </c>
      <c r="E465" s="18">
        <f t="shared" si="28"/>
        <v>15.88</v>
      </c>
      <c r="F465" s="18">
        <f t="shared" si="29"/>
        <v>819.2492</v>
      </c>
      <c r="G465" s="19">
        <f t="shared" si="30"/>
        <v>12227.6</v>
      </c>
      <c r="H465" s="20">
        <v>0.8</v>
      </c>
      <c r="I465" s="18">
        <f t="shared" si="31"/>
        <v>163.84984</v>
      </c>
      <c r="J465" s="1"/>
    </row>
    <row r="466" spans="2:10">
      <c r="B466" s="25">
        <v>455</v>
      </c>
      <c r="C466" s="26" t="s">
        <v>414</v>
      </c>
      <c r="D466" s="26">
        <v>11.91</v>
      </c>
      <c r="E466" s="18">
        <f t="shared" si="28"/>
        <v>11.91</v>
      </c>
      <c r="F466" s="18">
        <f t="shared" si="29"/>
        <v>614.4369</v>
      </c>
      <c r="G466" s="19">
        <f t="shared" si="30"/>
        <v>9170.7</v>
      </c>
      <c r="H466" s="20">
        <v>0.8</v>
      </c>
      <c r="I466" s="18">
        <f t="shared" si="31"/>
        <v>122.88738</v>
      </c>
      <c r="J466" s="1"/>
    </row>
    <row r="467" spans="2:10">
      <c r="B467" s="25">
        <v>456</v>
      </c>
      <c r="C467" s="26" t="s">
        <v>415</v>
      </c>
      <c r="D467" s="26">
        <v>18.39</v>
      </c>
      <c r="E467" s="18">
        <f t="shared" si="28"/>
        <v>18.39</v>
      </c>
      <c r="F467" s="18">
        <f t="shared" si="29"/>
        <v>948.7401</v>
      </c>
      <c r="G467" s="19">
        <f t="shared" si="30"/>
        <v>14160.3</v>
      </c>
      <c r="H467" s="20">
        <v>0.8</v>
      </c>
      <c r="I467" s="18">
        <f t="shared" si="31"/>
        <v>189.74802</v>
      </c>
      <c r="J467" s="1"/>
    </row>
    <row r="468" spans="2:10">
      <c r="B468" s="25">
        <v>457</v>
      </c>
      <c r="C468" s="26" t="s">
        <v>59</v>
      </c>
      <c r="D468" s="26">
        <v>33.87</v>
      </c>
      <c r="E468" s="18">
        <f t="shared" si="28"/>
        <v>33.87</v>
      </c>
      <c r="F468" s="18">
        <f t="shared" si="29"/>
        <v>1747.3533</v>
      </c>
      <c r="G468" s="19">
        <f t="shared" si="30"/>
        <v>26079.9</v>
      </c>
      <c r="H468" s="20">
        <v>0.8</v>
      </c>
      <c r="I468" s="18">
        <f t="shared" si="31"/>
        <v>349.47066</v>
      </c>
      <c r="J468" s="1"/>
    </row>
    <row r="469" spans="2:10">
      <c r="B469" s="25">
        <v>458</v>
      </c>
      <c r="C469" s="26" t="s">
        <v>416</v>
      </c>
      <c r="D469" s="26">
        <v>11.91</v>
      </c>
      <c r="E469" s="18">
        <f t="shared" si="28"/>
        <v>11.91</v>
      </c>
      <c r="F469" s="18">
        <f t="shared" si="29"/>
        <v>614.4369</v>
      </c>
      <c r="G469" s="19">
        <f t="shared" si="30"/>
        <v>9170.7</v>
      </c>
      <c r="H469" s="20">
        <v>0.8</v>
      </c>
      <c r="I469" s="18">
        <f t="shared" si="31"/>
        <v>122.88738</v>
      </c>
      <c r="J469" s="1"/>
    </row>
    <row r="470" spans="2:10">
      <c r="B470" s="25">
        <v>459</v>
      </c>
      <c r="C470" s="26" t="s">
        <v>417</v>
      </c>
      <c r="D470" s="26">
        <v>13.33</v>
      </c>
      <c r="E470" s="18">
        <f t="shared" si="28"/>
        <v>13.33</v>
      </c>
      <c r="F470" s="18">
        <f t="shared" si="29"/>
        <v>687.6947</v>
      </c>
      <c r="G470" s="19">
        <f t="shared" si="30"/>
        <v>10264.1</v>
      </c>
      <c r="H470" s="20">
        <v>0.8</v>
      </c>
      <c r="I470" s="18">
        <f t="shared" si="31"/>
        <v>137.53894</v>
      </c>
      <c r="J470" s="1"/>
    </row>
    <row r="471" spans="2:10">
      <c r="B471" s="25">
        <v>460</v>
      </c>
      <c r="C471" s="26" t="s">
        <v>418</v>
      </c>
      <c r="D471" s="26">
        <v>11.91</v>
      </c>
      <c r="E471" s="18">
        <f t="shared" si="28"/>
        <v>11.91</v>
      </c>
      <c r="F471" s="18">
        <f t="shared" si="29"/>
        <v>614.4369</v>
      </c>
      <c r="G471" s="19">
        <f t="shared" si="30"/>
        <v>9170.7</v>
      </c>
      <c r="H471" s="20">
        <v>0.8</v>
      </c>
      <c r="I471" s="18">
        <f t="shared" si="31"/>
        <v>122.88738</v>
      </c>
      <c r="J471" s="1"/>
    </row>
    <row r="472" spans="2:10">
      <c r="B472" s="25">
        <v>461</v>
      </c>
      <c r="C472" s="26" t="s">
        <v>419</v>
      </c>
      <c r="D472" s="26">
        <v>17.95</v>
      </c>
      <c r="E472" s="18">
        <f t="shared" si="28"/>
        <v>17.95</v>
      </c>
      <c r="F472" s="18">
        <f t="shared" si="29"/>
        <v>926.0405</v>
      </c>
      <c r="G472" s="19">
        <f t="shared" si="30"/>
        <v>13821.5</v>
      </c>
      <c r="H472" s="20">
        <v>0.8</v>
      </c>
      <c r="I472" s="18">
        <f t="shared" si="31"/>
        <v>185.2081</v>
      </c>
      <c r="J472" s="1"/>
    </row>
    <row r="473" spans="2:10">
      <c r="B473" s="25">
        <v>462</v>
      </c>
      <c r="C473" s="26" t="s">
        <v>420</v>
      </c>
      <c r="D473" s="26">
        <v>15.88</v>
      </c>
      <c r="E473" s="18">
        <f t="shared" si="28"/>
        <v>15.88</v>
      </c>
      <c r="F473" s="18">
        <f t="shared" si="29"/>
        <v>819.2492</v>
      </c>
      <c r="G473" s="19">
        <f t="shared" si="30"/>
        <v>12227.6</v>
      </c>
      <c r="H473" s="20">
        <v>0.8</v>
      </c>
      <c r="I473" s="18">
        <f t="shared" si="31"/>
        <v>163.84984</v>
      </c>
      <c r="J473" s="1"/>
    </row>
    <row r="474" spans="2:10">
      <c r="B474" s="25">
        <v>463</v>
      </c>
      <c r="C474" s="26" t="s">
        <v>421</v>
      </c>
      <c r="D474" s="26">
        <v>22.2</v>
      </c>
      <c r="E474" s="18">
        <f t="shared" si="28"/>
        <v>22.2</v>
      </c>
      <c r="F474" s="18">
        <f t="shared" si="29"/>
        <v>1145.298</v>
      </c>
      <c r="G474" s="19">
        <f t="shared" si="30"/>
        <v>17094</v>
      </c>
      <c r="H474" s="20">
        <v>0.8</v>
      </c>
      <c r="I474" s="18">
        <f t="shared" si="31"/>
        <v>229.0596</v>
      </c>
      <c r="J474" s="1"/>
    </row>
    <row r="475" spans="2:10">
      <c r="B475" s="25">
        <v>464</v>
      </c>
      <c r="C475" s="26" t="s">
        <v>422</v>
      </c>
      <c r="D475" s="26">
        <v>18.39</v>
      </c>
      <c r="E475" s="18">
        <f t="shared" si="28"/>
        <v>18.39</v>
      </c>
      <c r="F475" s="18">
        <f t="shared" si="29"/>
        <v>948.7401</v>
      </c>
      <c r="G475" s="19">
        <f t="shared" si="30"/>
        <v>14160.3</v>
      </c>
      <c r="H475" s="20">
        <v>0.8</v>
      </c>
      <c r="I475" s="18">
        <f t="shared" si="31"/>
        <v>189.74802</v>
      </c>
      <c r="J475" s="1"/>
    </row>
    <row r="476" spans="2:10">
      <c r="B476" s="25">
        <v>465</v>
      </c>
      <c r="C476" s="26" t="s">
        <v>187</v>
      </c>
      <c r="D476" s="26">
        <v>15.88</v>
      </c>
      <c r="E476" s="18">
        <f t="shared" si="28"/>
        <v>15.88</v>
      </c>
      <c r="F476" s="18">
        <f t="shared" si="29"/>
        <v>819.2492</v>
      </c>
      <c r="G476" s="19">
        <f t="shared" si="30"/>
        <v>12227.6</v>
      </c>
      <c r="H476" s="20">
        <v>0.8</v>
      </c>
      <c r="I476" s="18">
        <f t="shared" si="31"/>
        <v>163.84984</v>
      </c>
      <c r="J476" s="1"/>
    </row>
    <row r="477" spans="2:10">
      <c r="B477" s="25">
        <v>466</v>
      </c>
      <c r="C477" s="26" t="s">
        <v>423</v>
      </c>
      <c r="D477" s="26">
        <v>10.99</v>
      </c>
      <c r="E477" s="18">
        <f t="shared" si="28"/>
        <v>10.99</v>
      </c>
      <c r="F477" s="18">
        <f t="shared" si="29"/>
        <v>566.9741</v>
      </c>
      <c r="G477" s="19">
        <f t="shared" si="30"/>
        <v>8462.3</v>
      </c>
      <c r="H477" s="20">
        <v>0.8</v>
      </c>
      <c r="I477" s="18">
        <f t="shared" si="31"/>
        <v>113.39482</v>
      </c>
      <c r="J477" s="1"/>
    </row>
    <row r="478" spans="2:10">
      <c r="B478" s="25">
        <v>467</v>
      </c>
      <c r="C478" s="26" t="s">
        <v>424</v>
      </c>
      <c r="D478" s="26">
        <v>37.92</v>
      </c>
      <c r="E478" s="18">
        <f t="shared" si="28"/>
        <v>37.92</v>
      </c>
      <c r="F478" s="18">
        <f t="shared" si="29"/>
        <v>1956.2928</v>
      </c>
      <c r="G478" s="19">
        <f t="shared" si="30"/>
        <v>29198.4</v>
      </c>
      <c r="H478" s="20">
        <v>0.8</v>
      </c>
      <c r="I478" s="18">
        <f t="shared" si="31"/>
        <v>391.25856</v>
      </c>
      <c r="J478" s="1"/>
    </row>
    <row r="479" spans="2:10">
      <c r="B479" s="25">
        <v>468</v>
      </c>
      <c r="C479" s="26" t="s">
        <v>425</v>
      </c>
      <c r="D479" s="26">
        <v>13.48</v>
      </c>
      <c r="E479" s="18">
        <f t="shared" si="28"/>
        <v>13.48</v>
      </c>
      <c r="F479" s="18">
        <f t="shared" si="29"/>
        <v>695.4332</v>
      </c>
      <c r="G479" s="19">
        <f t="shared" si="30"/>
        <v>10379.6</v>
      </c>
      <c r="H479" s="20">
        <v>0.8</v>
      </c>
      <c r="I479" s="18">
        <f t="shared" si="31"/>
        <v>139.08664</v>
      </c>
      <c r="J479" s="1"/>
    </row>
    <row r="480" spans="2:10">
      <c r="B480" s="25">
        <v>469</v>
      </c>
      <c r="C480" s="26" t="s">
        <v>426</v>
      </c>
      <c r="D480" s="26">
        <v>21.98</v>
      </c>
      <c r="E480" s="18">
        <f t="shared" si="28"/>
        <v>21.98</v>
      </c>
      <c r="F480" s="18">
        <f t="shared" si="29"/>
        <v>1133.9482</v>
      </c>
      <c r="G480" s="19">
        <f t="shared" si="30"/>
        <v>16924.6</v>
      </c>
      <c r="H480" s="20">
        <v>0.8</v>
      </c>
      <c r="I480" s="18">
        <f t="shared" si="31"/>
        <v>226.78964</v>
      </c>
      <c r="J480" s="1"/>
    </row>
    <row r="481" spans="2:10">
      <c r="B481" s="25">
        <v>470</v>
      </c>
      <c r="C481" s="26" t="s">
        <v>426</v>
      </c>
      <c r="D481" s="26">
        <v>14.8</v>
      </c>
      <c r="E481" s="18">
        <f t="shared" si="28"/>
        <v>14.8</v>
      </c>
      <c r="F481" s="18">
        <f t="shared" si="29"/>
        <v>763.532</v>
      </c>
      <c r="G481" s="19">
        <f t="shared" si="30"/>
        <v>11396</v>
      </c>
      <c r="H481" s="20">
        <v>0.8</v>
      </c>
      <c r="I481" s="18">
        <f t="shared" si="31"/>
        <v>152.7064</v>
      </c>
      <c r="J481" s="1"/>
    </row>
    <row r="482" spans="2:10">
      <c r="B482" s="25">
        <v>471</v>
      </c>
      <c r="C482" s="26" t="s">
        <v>426</v>
      </c>
      <c r="D482" s="26">
        <v>7.4</v>
      </c>
      <c r="E482" s="18">
        <f t="shared" si="28"/>
        <v>7.4</v>
      </c>
      <c r="F482" s="18">
        <f t="shared" si="29"/>
        <v>381.766</v>
      </c>
      <c r="G482" s="19">
        <f t="shared" si="30"/>
        <v>5698</v>
      </c>
      <c r="H482" s="20">
        <v>0.8</v>
      </c>
      <c r="I482" s="18">
        <f t="shared" si="31"/>
        <v>76.3532</v>
      </c>
      <c r="J482" s="1"/>
    </row>
    <row r="483" spans="2:10">
      <c r="B483" s="25">
        <v>472</v>
      </c>
      <c r="C483" s="26" t="s">
        <v>427</v>
      </c>
      <c r="D483" s="26">
        <v>11.91</v>
      </c>
      <c r="E483" s="18">
        <f t="shared" si="28"/>
        <v>11.91</v>
      </c>
      <c r="F483" s="18">
        <f t="shared" si="29"/>
        <v>614.4369</v>
      </c>
      <c r="G483" s="19">
        <f t="shared" si="30"/>
        <v>9170.7</v>
      </c>
      <c r="H483" s="20">
        <v>0.8</v>
      </c>
      <c r="I483" s="18">
        <f t="shared" si="31"/>
        <v>122.88738</v>
      </c>
      <c r="J483" s="1"/>
    </row>
    <row r="484" spans="2:10">
      <c r="B484" s="25">
        <v>473</v>
      </c>
      <c r="C484" s="26" t="s">
        <v>428</v>
      </c>
      <c r="D484" s="26">
        <v>27.79</v>
      </c>
      <c r="E484" s="18">
        <f t="shared" si="28"/>
        <v>27.79</v>
      </c>
      <c r="F484" s="18">
        <f t="shared" si="29"/>
        <v>1433.6861</v>
      </c>
      <c r="G484" s="19">
        <f t="shared" si="30"/>
        <v>21398.3</v>
      </c>
      <c r="H484" s="20">
        <v>0.8</v>
      </c>
      <c r="I484" s="18">
        <f t="shared" si="31"/>
        <v>286.73722</v>
      </c>
      <c r="J484" s="1"/>
    </row>
    <row r="485" spans="2:10">
      <c r="B485" s="25">
        <v>474</v>
      </c>
      <c r="C485" s="26" t="s">
        <v>407</v>
      </c>
      <c r="D485" s="26">
        <v>19.85</v>
      </c>
      <c r="E485" s="18">
        <f t="shared" si="28"/>
        <v>19.85</v>
      </c>
      <c r="F485" s="18">
        <f t="shared" si="29"/>
        <v>1024.0615</v>
      </c>
      <c r="G485" s="19">
        <f t="shared" si="30"/>
        <v>15284.5</v>
      </c>
      <c r="H485" s="20">
        <v>0.8</v>
      </c>
      <c r="I485" s="18">
        <f t="shared" si="31"/>
        <v>204.8123</v>
      </c>
      <c r="J485" s="1"/>
    </row>
    <row r="486" spans="2:10">
      <c r="B486" s="25">
        <v>475</v>
      </c>
      <c r="C486" s="26" t="s">
        <v>429</v>
      </c>
      <c r="D486" s="26">
        <v>15.88</v>
      </c>
      <c r="E486" s="18">
        <f t="shared" si="28"/>
        <v>15.88</v>
      </c>
      <c r="F486" s="18">
        <f t="shared" si="29"/>
        <v>819.2492</v>
      </c>
      <c r="G486" s="19">
        <f t="shared" si="30"/>
        <v>12227.6</v>
      </c>
      <c r="H486" s="20">
        <v>0.8</v>
      </c>
      <c r="I486" s="18">
        <f t="shared" si="31"/>
        <v>163.84984</v>
      </c>
      <c r="J486" s="1"/>
    </row>
    <row r="487" spans="2:10">
      <c r="B487" s="25">
        <v>476</v>
      </c>
      <c r="C487" s="26" t="s">
        <v>203</v>
      </c>
      <c r="D487" s="26">
        <v>15.88</v>
      </c>
      <c r="E487" s="18">
        <f t="shared" si="28"/>
        <v>15.88</v>
      </c>
      <c r="F487" s="18">
        <f t="shared" si="29"/>
        <v>819.2492</v>
      </c>
      <c r="G487" s="19">
        <f t="shared" si="30"/>
        <v>12227.6</v>
      </c>
      <c r="H487" s="20">
        <v>0.8</v>
      </c>
      <c r="I487" s="18">
        <f t="shared" si="31"/>
        <v>163.84984</v>
      </c>
      <c r="J487" s="1"/>
    </row>
    <row r="488" spans="2:10">
      <c r="B488" s="25">
        <v>477</v>
      </c>
      <c r="C488" s="26" t="s">
        <v>430</v>
      </c>
      <c r="D488" s="26">
        <v>18.29</v>
      </c>
      <c r="E488" s="18">
        <f t="shared" si="28"/>
        <v>18.29</v>
      </c>
      <c r="F488" s="18">
        <f t="shared" si="29"/>
        <v>943.5811</v>
      </c>
      <c r="G488" s="19">
        <f t="shared" si="30"/>
        <v>14083.3</v>
      </c>
      <c r="H488" s="20">
        <v>0.8</v>
      </c>
      <c r="I488" s="18">
        <f t="shared" si="31"/>
        <v>188.71622</v>
      </c>
      <c r="J488" s="1"/>
    </row>
    <row r="489" spans="2:10">
      <c r="B489" s="25">
        <v>478</v>
      </c>
      <c r="C489" s="26" t="s">
        <v>431</v>
      </c>
      <c r="D489" s="26">
        <v>14.8</v>
      </c>
      <c r="E489" s="18">
        <f t="shared" si="28"/>
        <v>14.8</v>
      </c>
      <c r="F489" s="18">
        <f t="shared" si="29"/>
        <v>763.532</v>
      </c>
      <c r="G489" s="19">
        <f t="shared" si="30"/>
        <v>11396</v>
      </c>
      <c r="H489" s="20">
        <v>0.8</v>
      </c>
      <c r="I489" s="18">
        <f t="shared" si="31"/>
        <v>152.7064</v>
      </c>
      <c r="J489" s="1"/>
    </row>
    <row r="490" spans="2:10">
      <c r="B490" s="25">
        <v>479</v>
      </c>
      <c r="C490" s="26" t="s">
        <v>360</v>
      </c>
      <c r="D490" s="26">
        <v>7.4</v>
      </c>
      <c r="E490" s="18">
        <f t="shared" si="28"/>
        <v>7.4</v>
      </c>
      <c r="F490" s="18">
        <f t="shared" si="29"/>
        <v>381.766</v>
      </c>
      <c r="G490" s="19">
        <f t="shared" si="30"/>
        <v>5698</v>
      </c>
      <c r="H490" s="20">
        <v>0.8</v>
      </c>
      <c r="I490" s="18">
        <f t="shared" si="31"/>
        <v>76.3532</v>
      </c>
      <c r="J490" s="1"/>
    </row>
    <row r="491" spans="2:10">
      <c r="B491" s="25">
        <v>480</v>
      </c>
      <c r="C491" s="26" t="s">
        <v>218</v>
      </c>
      <c r="D491" s="26">
        <v>14.8</v>
      </c>
      <c r="E491" s="18">
        <f t="shared" si="28"/>
        <v>14.8</v>
      </c>
      <c r="F491" s="18">
        <f t="shared" si="29"/>
        <v>763.532</v>
      </c>
      <c r="G491" s="19">
        <f t="shared" si="30"/>
        <v>11396</v>
      </c>
      <c r="H491" s="20">
        <v>0.8</v>
      </c>
      <c r="I491" s="18">
        <f t="shared" si="31"/>
        <v>152.7064</v>
      </c>
      <c r="J491" s="1"/>
    </row>
    <row r="492" spans="2:10">
      <c r="B492" s="25">
        <v>481</v>
      </c>
      <c r="C492" s="26" t="s">
        <v>432</v>
      </c>
      <c r="D492" s="26">
        <v>10.99</v>
      </c>
      <c r="E492" s="18">
        <f t="shared" si="28"/>
        <v>10.99</v>
      </c>
      <c r="F492" s="18">
        <f t="shared" si="29"/>
        <v>566.9741</v>
      </c>
      <c r="G492" s="19">
        <f t="shared" si="30"/>
        <v>8462.3</v>
      </c>
      <c r="H492" s="20">
        <v>0.8</v>
      </c>
      <c r="I492" s="18">
        <f t="shared" si="31"/>
        <v>113.39482</v>
      </c>
      <c r="J492" s="1"/>
    </row>
    <row r="493" spans="2:10">
      <c r="B493" s="25">
        <v>482</v>
      </c>
      <c r="C493" s="26" t="s">
        <v>433</v>
      </c>
      <c r="D493" s="26">
        <v>14.8</v>
      </c>
      <c r="E493" s="18">
        <f t="shared" si="28"/>
        <v>14.8</v>
      </c>
      <c r="F493" s="18">
        <f t="shared" si="29"/>
        <v>763.532</v>
      </c>
      <c r="G493" s="19">
        <f t="shared" si="30"/>
        <v>11396</v>
      </c>
      <c r="H493" s="20">
        <v>0.8</v>
      </c>
      <c r="I493" s="18">
        <f t="shared" si="31"/>
        <v>152.7064</v>
      </c>
      <c r="J493" s="1"/>
    </row>
    <row r="494" spans="2:10">
      <c r="B494" s="25">
        <v>483</v>
      </c>
      <c r="C494" s="26" t="s">
        <v>434</v>
      </c>
      <c r="D494" s="26">
        <v>14.8</v>
      </c>
      <c r="E494" s="18">
        <f t="shared" si="28"/>
        <v>14.8</v>
      </c>
      <c r="F494" s="18">
        <f t="shared" si="29"/>
        <v>763.532</v>
      </c>
      <c r="G494" s="19">
        <f t="shared" si="30"/>
        <v>11396</v>
      </c>
      <c r="H494" s="20">
        <v>0.8</v>
      </c>
      <c r="I494" s="18">
        <f t="shared" si="31"/>
        <v>152.7064</v>
      </c>
      <c r="J494" s="1"/>
    </row>
    <row r="495" spans="2:10">
      <c r="B495" s="25">
        <v>484</v>
      </c>
      <c r="C495" s="26" t="s">
        <v>426</v>
      </c>
      <c r="D495" s="26">
        <v>10.99</v>
      </c>
      <c r="E495" s="18">
        <f t="shared" si="28"/>
        <v>10.99</v>
      </c>
      <c r="F495" s="18">
        <f t="shared" si="29"/>
        <v>566.9741</v>
      </c>
      <c r="G495" s="19">
        <f t="shared" si="30"/>
        <v>8462.3</v>
      </c>
      <c r="H495" s="20">
        <v>0.8</v>
      </c>
      <c r="I495" s="18">
        <f t="shared" si="31"/>
        <v>113.39482</v>
      </c>
      <c r="J495" s="1"/>
    </row>
    <row r="496" spans="2:10">
      <c r="B496" s="25">
        <v>485</v>
      </c>
      <c r="C496" s="26" t="s">
        <v>200</v>
      </c>
      <c r="D496" s="26">
        <v>21.98</v>
      </c>
      <c r="E496" s="18">
        <f t="shared" si="28"/>
        <v>21.98</v>
      </c>
      <c r="F496" s="18">
        <f t="shared" si="29"/>
        <v>1133.9482</v>
      </c>
      <c r="G496" s="19">
        <f t="shared" si="30"/>
        <v>16924.6</v>
      </c>
      <c r="H496" s="20">
        <v>0.8</v>
      </c>
      <c r="I496" s="18">
        <f t="shared" si="31"/>
        <v>226.78964</v>
      </c>
      <c r="J496" s="1"/>
    </row>
    <row r="497" spans="2:10">
      <c r="B497" s="25">
        <v>486</v>
      </c>
      <c r="C497" s="26" t="s">
        <v>435</v>
      </c>
      <c r="D497" s="26">
        <v>16</v>
      </c>
      <c r="E497" s="18">
        <f t="shared" si="28"/>
        <v>16</v>
      </c>
      <c r="F497" s="18">
        <f t="shared" si="29"/>
        <v>825.44</v>
      </c>
      <c r="G497" s="19">
        <f t="shared" si="30"/>
        <v>12320</v>
      </c>
      <c r="H497" s="20">
        <v>0.8</v>
      </c>
      <c r="I497" s="18">
        <f t="shared" si="31"/>
        <v>165.088</v>
      </c>
      <c r="J497" s="1"/>
    </row>
    <row r="498" spans="2:10">
      <c r="B498" s="25">
        <v>487</v>
      </c>
      <c r="C498" s="26" t="s">
        <v>436</v>
      </c>
      <c r="D498" s="26">
        <v>11</v>
      </c>
      <c r="E498" s="18">
        <f t="shared" si="28"/>
        <v>11</v>
      </c>
      <c r="F498" s="18">
        <f t="shared" si="29"/>
        <v>567.49</v>
      </c>
      <c r="G498" s="19">
        <f t="shared" si="30"/>
        <v>8470</v>
      </c>
      <c r="H498" s="20">
        <v>0.8</v>
      </c>
      <c r="I498" s="18">
        <f t="shared" si="31"/>
        <v>113.498</v>
      </c>
      <c r="J498" s="1"/>
    </row>
    <row r="499" spans="2:10">
      <c r="B499" s="25">
        <v>488</v>
      </c>
      <c r="C499" s="26" t="s">
        <v>437</v>
      </c>
      <c r="D499" s="26">
        <v>48</v>
      </c>
      <c r="E499" s="18">
        <f t="shared" si="28"/>
        <v>48</v>
      </c>
      <c r="F499" s="18">
        <f t="shared" si="29"/>
        <v>2476.32</v>
      </c>
      <c r="G499" s="19">
        <f t="shared" si="30"/>
        <v>36960</v>
      </c>
      <c r="H499" s="20">
        <v>0.8</v>
      </c>
      <c r="I499" s="18">
        <f t="shared" si="31"/>
        <v>495.264</v>
      </c>
      <c r="J499" s="1"/>
    </row>
    <row r="500" spans="2:10">
      <c r="B500" s="25" t="s">
        <v>438</v>
      </c>
      <c r="C500" s="26" t="s">
        <v>439</v>
      </c>
      <c r="D500" s="26">
        <f>SUM(D12:D499)</f>
        <v>8445.62999999999</v>
      </c>
      <c r="E500" s="27">
        <f>SUM(E12:E499)</f>
        <v>8445.62999999999</v>
      </c>
      <c r="F500" s="27">
        <f>SUM(F12:F499)</f>
        <v>435710.051700001</v>
      </c>
      <c r="G500" s="27">
        <f>SUM(G12:G499)</f>
        <v>6503135.09999999</v>
      </c>
      <c r="H500" s="27"/>
      <c r="I500" s="27">
        <f>SUM(I12:I499)</f>
        <v>87142.0103399999</v>
      </c>
      <c r="J500" s="1"/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259:C49669">
      <formula1>IF(OR(INDIRECT("RC",)="",LEN(INDIRECT("RC",))&gt;120),0,1)</formula1>
    </dataValidation>
    <dataValidation type="custom" showErrorMessage="1" errorTitle="错误提示" error="不能为空，最大长度不能超过255" sqref="D259:D49669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500:I49669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2026-07-09T06:40:41Z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