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<sst xmlns="http://schemas.openxmlformats.org/spreadsheetml/2006/main" count="17" uniqueCount="17">
  <si>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2026年种植业保险承保公示</t>
  </si>
  <si>
    <t xml:space="preserve"> 彰武县两家子镇 村完全成本保险</t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</si>
  <si>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大豆 </t>
    </r>
    <r>
      <rPr>
        <b/>
        <sz val="14"/>
        <color rgb="FF000000"/>
        <rFont val="宋体"/>
        <charset val="134"/>
        <scheme val="minor"/>
      </rPr>
      <t xml:space="preserve">         监管电话：</t>
    </r>
    <r>
      <rPr>
        <b/>
        <u/>
        <sz val="14"/>
        <color rgb="FF000000"/>
        <rFont val="宋体"/>
        <charset val="134"/>
        <scheme val="minor"/>
      </rPr>
      <t xml:space="preserve">  12378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</si>
  <si>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</si>
  <si>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注:公示期内，对公示情况如有异议，请及时与安盟保险</t>
    </r>
    <r>
      <rPr>
        <b/>
        <u/>
        <sz val="11"/>
        <color rgb="FF000000"/>
        <rFont val="宋体"/>
        <charset val="134"/>
        <scheme val="minor"/>
      </rPr>
      <t xml:space="preserve">  彰武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</si>
  <si>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耿嘉繁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04187925999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</si>
  <si>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</si>
  <si>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</si>
  <si>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</si>
  <si>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</si>
  <si>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</si>
  <si>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</si>
  <si>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</si>
  <si>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</si>
  <si>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王*德</t>
  </si>
  <si>
    <t>李*山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</si>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</sst>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3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  <font>
      <sz val="11"/>
      <color indexed="8"/>
      <name val="宋体"/>
      <charset val="134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32" fillId="0" borderId="0"/>
    <xf numFmtId="0" fontId="32" fillId="0" borderId="0"/>
    <xf numFmtId="0" fontId="31" fillId="0" borderId="0"/>
  </cellStyleXfs>
  <cellXfs count="21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10" xfId="50"/>
    <cellStyle name="常规 2 3" xfId="51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323850</xdr:colOff>
      <xdr:row>0</xdr:row>
      <xdr:rowOff>158750</xdr:rowOff>
    </xdr:from>
    <xdr:to>
      <xdr:col>4</xdr:col>
      <xdr:colOff>267970</xdr:colOff>
      <xdr:row>3</xdr:row>
      <xdr:rowOff>34290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718"/>
        <a:stretch>
          <a:fillRect/>
        </a:stretch>
      </xdr:blipFill>
      <xdr:spPr>
        <a:xfrm>
          <a:off x="485775" y="158750"/>
          <a:ext cx="2258695" cy="6502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4"/>
  <sheetViews>
    <sheetView tabSelected="1" topLeftCell="B1" workbookViewId="0">
      <selection activeCell="H21" sqref="H21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12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2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10</v>
      </c>
      <c r="E12" s="18">
        <f>D12</f>
        <v>10</v>
      </c>
      <c r="F12" s="18">
        <f>E12*39.2</f>
        <v>392</v>
      </c>
      <c r="G12" s="19">
        <f>E12*700</f>
        <v>7000</v>
      </c>
      <c r="H12" s="20">
        <v>0.8</v>
      </c>
      <c r="I12" s="18">
        <f>F12*0.2</f>
        <v>78.4</v>
      </c>
    </row>
    <row r="13" s="1" customFormat="1" ht="15" customHeight="1" spans="2:9">
      <c r="B13" s="15">
        <v>2</v>
      </c>
      <c r="C13" s="16" t="s">
        <v>15</v>
      </c>
      <c r="D13" s="17">
        <v>1</v>
      </c>
      <c r="E13" s="18">
        <f>D13</f>
        <v>1</v>
      </c>
      <c r="F13" s="18">
        <f>E13*39.2</f>
        <v>39.2</v>
      </c>
      <c r="G13" s="19">
        <f>E13*700</f>
        <v>700</v>
      </c>
      <c r="H13" s="20">
        <v>0.8</v>
      </c>
      <c r="I13" s="18">
        <f>F13*0.2</f>
        <v>7.84</v>
      </c>
    </row>
    <row r="14" s="1" customFormat="1" ht="15" customHeight="1" spans="2:9">
      <c r="B14" s="15" t="s">
        <v>16</v>
      </c>
      <c r="C14" s="16"/>
      <c r="D14" s="17">
        <f t="shared" ref="D14:I14" si="0">SUM(D12:D13)</f>
        <v>11</v>
      </c>
      <c r="E14" s="18">
        <f t="shared" si="0"/>
        <v>11</v>
      </c>
      <c r="F14" s="18">
        <f t="shared" si="0"/>
        <v>431.2</v>
      </c>
      <c r="G14" s="19">
        <f t="shared" si="0"/>
        <v>7700</v>
      </c>
      <c r="H14" s="20"/>
      <c r="I14" s="18">
        <f t="shared" si="0"/>
        <v>86.24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120" sqref="C15:C49429">
      <formula1>IF(OR(INDIRECT("RC",)="",LEN(INDIRECT("RC",))&gt;120),0,1)</formula1>
    </dataValidation>
    <dataValidation type="custom" showErrorMessage="1" errorTitle="错误提示" error="不能为空，最大长度不能超过255" sqref="D15:D49429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E15:I49429">
      <formula1>IF(OR(ISNUMBER(INDIRECT("RC",))=FALSE,LEN(INDIRECT("RC",))&gt;12),0,1)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刘文举</cp:lastModifiedBy>
  <dcterms:created xsi:type="dcterms:W3CDTF">2021-07-03T02:42:00Z</dcterms:created>
  <dcterms:modified xsi:type="dcterms:W3CDTF">2026-07-08T08:08:09Z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