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<sst xmlns="http://schemas.openxmlformats.org/spreadsheetml/2006/main" count="25" uniqueCount="25">
  <si>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2026年种植业保险承保公示</t>
  </si>
  <si>
    <t xml:space="preserve"> 彰武县两家子镇李家围子村完全成本保险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</si>
  <si>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水稻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</si>
  <si>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</si>
  <si>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</si>
  <si>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</si>
  <si>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</si>
  <si>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</si>
  <si>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</si>
  <si>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</si>
  <si>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</si>
  <si>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</si>
  <si>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</si>
  <si>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</si>
  <si>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梁*余</t>
  </si>
  <si>
    <t>梁*全</t>
  </si>
  <si>
    <t>王*成</t>
  </si>
  <si>
    <t>李*文</t>
  </si>
  <si>
    <t>韩*</t>
  </si>
  <si>
    <t>勾*文</t>
  </si>
  <si>
    <t>林*松</t>
  </si>
  <si>
    <t>张*军</t>
  </si>
  <si>
    <t>林*树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</si>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</sst>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1"/>
  <sheetViews>
    <sheetView tabSelected="1" topLeftCell="B1" workbookViewId="0">
      <selection activeCell="O14" sqref="O1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10</v>
      </c>
      <c r="E12" s="18">
        <f>D12</f>
        <v>10</v>
      </c>
      <c r="F12" s="18">
        <f>E12*58.05</f>
        <v>580.5</v>
      </c>
      <c r="G12" s="19">
        <f>E12*1290</f>
        <v>12900</v>
      </c>
      <c r="H12" s="20">
        <v>0.8</v>
      </c>
      <c r="I12" s="18">
        <f>F12*0.2</f>
        <v>116.1</v>
      </c>
    </row>
    <row r="13" s="1" customFormat="1" ht="15" customHeight="1" spans="2:9">
      <c r="B13" s="15">
        <v>2</v>
      </c>
      <c r="C13" s="16" t="s">
        <v>15</v>
      </c>
      <c r="D13" s="17">
        <v>2</v>
      </c>
      <c r="E13" s="18">
        <f>D13</f>
        <v>2</v>
      </c>
      <c r="F13" s="18">
        <f>E13*58.05</f>
        <v>116.1</v>
      </c>
      <c r="G13" s="19">
        <f>E13*1290</f>
        <v>2580</v>
      </c>
      <c r="H13" s="20">
        <v>0.8</v>
      </c>
      <c r="I13" s="18">
        <f>F13*0.2</f>
        <v>23.22</v>
      </c>
    </row>
    <row r="14" s="1" customFormat="1" ht="15" customHeight="1" spans="2:9">
      <c r="B14" s="15">
        <v>3</v>
      </c>
      <c r="C14" s="16" t="s">
        <v>16</v>
      </c>
      <c r="D14" s="17">
        <v>10</v>
      </c>
      <c r="E14" s="18">
        <f t="shared" ref="E14:E20" si="0">D14</f>
        <v>10</v>
      </c>
      <c r="F14" s="18">
        <f t="shared" ref="F14:F20" si="1">E14*58.05</f>
        <v>580.5</v>
      </c>
      <c r="G14" s="19">
        <f t="shared" ref="G14:G20" si="2">E14*1290</f>
        <v>12900</v>
      </c>
      <c r="H14" s="20">
        <v>0.8</v>
      </c>
      <c r="I14" s="18">
        <f t="shared" ref="I14:I20" si="3">F14*0.2</f>
        <v>116.1</v>
      </c>
    </row>
    <row r="15" s="1" customFormat="1" ht="15" customHeight="1" spans="2:9">
      <c r="B15" s="15">
        <v>4</v>
      </c>
      <c r="C15" s="16" t="s">
        <v>17</v>
      </c>
      <c r="D15" s="17">
        <v>10</v>
      </c>
      <c r="E15" s="18">
        <f t="shared" si="0"/>
        <v>10</v>
      </c>
      <c r="F15" s="18">
        <f t="shared" si="1"/>
        <v>580.5</v>
      </c>
      <c r="G15" s="19">
        <f t="shared" si="2"/>
        <v>12900</v>
      </c>
      <c r="H15" s="20">
        <v>0.8</v>
      </c>
      <c r="I15" s="18">
        <f t="shared" si="3"/>
        <v>116.1</v>
      </c>
    </row>
    <row r="16" s="1" customFormat="1" ht="15" customHeight="1" spans="2:9">
      <c r="B16" s="15">
        <v>5</v>
      </c>
      <c r="C16" s="16" t="s">
        <v>18</v>
      </c>
      <c r="D16" s="17">
        <v>12</v>
      </c>
      <c r="E16" s="18">
        <f t="shared" si="0"/>
        <v>12</v>
      </c>
      <c r="F16" s="18">
        <f t="shared" si="1"/>
        <v>696.6</v>
      </c>
      <c r="G16" s="19">
        <f t="shared" si="2"/>
        <v>15480</v>
      </c>
      <c r="H16" s="20">
        <v>0.8</v>
      </c>
      <c r="I16" s="18">
        <f t="shared" si="3"/>
        <v>139.32</v>
      </c>
    </row>
    <row r="17" s="1" customFormat="1" ht="15" customHeight="1" spans="2:9">
      <c r="B17" s="15">
        <v>6</v>
      </c>
      <c r="C17" s="16" t="s">
        <v>19</v>
      </c>
      <c r="D17" s="17">
        <v>21</v>
      </c>
      <c r="E17" s="18">
        <f t="shared" si="0"/>
        <v>21</v>
      </c>
      <c r="F17" s="18">
        <f t="shared" si="1"/>
        <v>1219.05</v>
      </c>
      <c r="G17" s="19">
        <f t="shared" si="2"/>
        <v>27090</v>
      </c>
      <c r="H17" s="20">
        <v>0.8</v>
      </c>
      <c r="I17" s="18">
        <f t="shared" si="3"/>
        <v>243.81</v>
      </c>
    </row>
    <row r="18" s="1" customFormat="1" ht="15" customHeight="1" spans="2:9">
      <c r="B18" s="15">
        <v>7</v>
      </c>
      <c r="C18" s="16" t="s">
        <v>20</v>
      </c>
      <c r="D18" s="17">
        <v>10</v>
      </c>
      <c r="E18" s="18">
        <f t="shared" si="0"/>
        <v>10</v>
      </c>
      <c r="F18" s="18">
        <f t="shared" si="1"/>
        <v>580.5</v>
      </c>
      <c r="G18" s="19">
        <f t="shared" si="2"/>
        <v>12900</v>
      </c>
      <c r="H18" s="20">
        <v>0.8</v>
      </c>
      <c r="I18" s="18">
        <f t="shared" si="3"/>
        <v>116.1</v>
      </c>
    </row>
    <row r="19" s="1" customFormat="1" ht="15" customHeight="1" spans="2:9">
      <c r="B19" s="15">
        <v>8</v>
      </c>
      <c r="C19" s="16" t="s">
        <v>21</v>
      </c>
      <c r="D19" s="17">
        <v>7.5</v>
      </c>
      <c r="E19" s="18">
        <f t="shared" si="0"/>
        <v>7.5</v>
      </c>
      <c r="F19" s="18">
        <f t="shared" si="1"/>
        <v>435.375</v>
      </c>
      <c r="G19" s="19">
        <f t="shared" si="2"/>
        <v>9675</v>
      </c>
      <c r="H19" s="20">
        <v>0.8</v>
      </c>
      <c r="I19" s="18">
        <f t="shared" si="3"/>
        <v>87.075</v>
      </c>
    </row>
    <row r="20" s="1" customFormat="1" ht="15" customHeight="1" spans="2:9">
      <c r="B20" s="15">
        <v>9</v>
      </c>
      <c r="C20" s="16" t="s">
        <v>22</v>
      </c>
      <c r="D20" s="17">
        <v>3</v>
      </c>
      <c r="E20" s="18">
        <f t="shared" si="0"/>
        <v>3</v>
      </c>
      <c r="F20" s="18">
        <f t="shared" si="1"/>
        <v>174.15</v>
      </c>
      <c r="G20" s="19">
        <f t="shared" si="2"/>
        <v>3870</v>
      </c>
      <c r="H20" s="20">
        <v>0.8</v>
      </c>
      <c r="I20" s="18">
        <f t="shared" si="3"/>
        <v>34.83</v>
      </c>
    </row>
    <row r="21" s="1" customFormat="1" ht="15" customHeight="1" spans="2:9">
      <c r="B21" s="15" t="s">
        <v>23</v>
      </c>
      <c r="C21" s="16" t="s">
        <v>24</v>
      </c>
      <c r="D21" s="17">
        <f>SUM(D12:D20)</f>
        <v>85.5</v>
      </c>
      <c r="E21" s="18">
        <f>SUM(E12:E20)</f>
        <v>85.5</v>
      </c>
      <c r="F21" s="18">
        <f>SUM(F12:F20)</f>
        <v>4963.275</v>
      </c>
      <c r="G21" s="19">
        <f>SUM(G12:G20)</f>
        <v>110295</v>
      </c>
      <c r="H21" s="20">
        <f>SUM(H12:H20)</f>
        <v>7.2</v>
      </c>
      <c r="I21" s="18">
        <f>SUM(I12:I20)</f>
        <v>992.655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2:C49430">
      <formula1>IF(OR(INDIRECT("RC",)="",LEN(INDIRECT("RC",))&gt;120),0,1)</formula1>
    </dataValidation>
    <dataValidation type="custom" showErrorMessage="1" errorTitle="错误提示" error="不能为空，最大长度不能超过255" sqref="D22:D49430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2:I49430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2026-07-08T08:14:31Z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