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<sst xmlns="http://schemas.openxmlformats.org/spreadsheetml/2006/main" count="24" uniqueCount="24">
  <si>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2026年种植业保险承保公示</t>
  </si>
  <si>
    <t xml:space="preserve"> 彰武县两家子镇下窝堡村直接物化成本保险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</si>
  <si>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花生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</si>
  <si>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</si>
  <si>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</si>
  <si>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</si>
  <si>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</si>
  <si>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</si>
  <si>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</si>
  <si>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</si>
  <si>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</si>
  <si>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</si>
  <si>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</si>
  <si>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</si>
  <si>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齐*亮</t>
  </si>
  <si>
    <t>吴*江</t>
  </si>
  <si>
    <t>李*</t>
  </si>
  <si>
    <t>唐*祥</t>
  </si>
  <si>
    <t>何*新</t>
  </si>
  <si>
    <t>吴*彬</t>
  </si>
  <si>
    <t>樊*珍</t>
  </si>
  <si>
    <t>唐*文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</si>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</sst>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0"/>
  <sheetViews>
    <sheetView tabSelected="1" topLeftCell="B1" workbookViewId="0">
      <selection activeCell="B5" sqref="B5:I5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10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10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10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10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10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10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10">
      <c r="C10" s="3"/>
      <c r="D10" s="3"/>
      <c r="E10" s="3"/>
      <c r="F10" s="3"/>
      <c r="G10" s="3"/>
      <c r="H10" s="3"/>
      <c r="I10" s="3"/>
    </row>
    <row r="11" s="1" customFormat="1" ht="30" customHeight="1" spans="2:10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10">
      <c r="B12" s="15">
        <v>1</v>
      </c>
      <c r="C12" s="16" t="s">
        <v>14</v>
      </c>
      <c r="D12" s="17">
        <v>20</v>
      </c>
      <c r="E12" s="18">
        <f>D12</f>
        <v>20</v>
      </c>
      <c r="F12" s="18">
        <f>E12*22.05</f>
        <v>441</v>
      </c>
      <c r="G12" s="19">
        <f>E12*490</f>
        <v>9800</v>
      </c>
      <c r="H12" s="20">
        <v>0.8</v>
      </c>
      <c r="I12" s="18">
        <f>F12*0.2</f>
        <v>88.2</v>
      </c>
    </row>
    <row r="13" s="1" customFormat="1" ht="15" customHeight="1" spans="2:10">
      <c r="B13" s="15">
        <v>2</v>
      </c>
      <c r="C13" s="16" t="s">
        <v>15</v>
      </c>
      <c r="D13" s="17">
        <v>20</v>
      </c>
      <c r="E13" s="18">
        <f t="shared" ref="E13:E19" si="0">D13</f>
        <v>20</v>
      </c>
      <c r="F13" s="18">
        <f t="shared" ref="F13:F19" si="1">E13*22.05</f>
        <v>441</v>
      </c>
      <c r="G13" s="19">
        <f t="shared" ref="G13:G19" si="2">E13*490</f>
        <v>9800</v>
      </c>
      <c r="H13" s="20">
        <v>0.8</v>
      </c>
      <c r="I13" s="18">
        <f t="shared" ref="I13:I19" si="3">F13*0.2</f>
        <v>88.2</v>
      </c>
    </row>
    <row r="14" spans="2:10">
      <c r="B14" s="21">
        <v>3</v>
      </c>
      <c r="C14" s="22" t="s">
        <v>16</v>
      </c>
      <c r="D14" s="22">
        <v>10</v>
      </c>
      <c r="E14" s="18">
        <f t="shared" si="0"/>
        <v>10</v>
      </c>
      <c r="F14" s="18">
        <f t="shared" si="1"/>
        <v>220.5</v>
      </c>
      <c r="G14" s="19">
        <f t="shared" si="2"/>
        <v>4900</v>
      </c>
      <c r="H14" s="20">
        <v>0.8</v>
      </c>
      <c r="I14" s="18">
        <f t="shared" si="3"/>
        <v>44.1</v>
      </c>
      <c r="J14" s="1"/>
    </row>
    <row r="15" spans="2:10">
      <c r="B15" s="21">
        <v>4</v>
      </c>
      <c r="C15" s="22" t="s">
        <v>17</v>
      </c>
      <c r="D15" s="22">
        <v>14</v>
      </c>
      <c r="E15" s="18">
        <f t="shared" si="0"/>
        <v>14</v>
      </c>
      <c r="F15" s="18">
        <f t="shared" si="1"/>
        <v>308.7</v>
      </c>
      <c r="G15" s="19">
        <f t="shared" si="2"/>
        <v>6860</v>
      </c>
      <c r="H15" s="20">
        <v>0.8</v>
      </c>
      <c r="I15" s="18">
        <f t="shared" si="3"/>
        <v>61.74</v>
      </c>
      <c r="J15" s="1"/>
    </row>
    <row r="16" spans="2:10">
      <c r="B16" s="21">
        <v>5</v>
      </c>
      <c r="C16" s="22" t="s">
        <v>18</v>
      </c>
      <c r="D16" s="22">
        <v>14</v>
      </c>
      <c r="E16" s="18">
        <f t="shared" si="0"/>
        <v>14</v>
      </c>
      <c r="F16" s="18">
        <f t="shared" si="1"/>
        <v>308.7</v>
      </c>
      <c r="G16" s="19">
        <f t="shared" si="2"/>
        <v>6860</v>
      </c>
      <c r="H16" s="20">
        <v>0.8</v>
      </c>
      <c r="I16" s="18">
        <f t="shared" si="3"/>
        <v>61.74</v>
      </c>
      <c r="J16" s="1"/>
    </row>
    <row r="17" spans="2:10">
      <c r="B17" s="21">
        <v>6</v>
      </c>
      <c r="C17" s="22" t="s">
        <v>19</v>
      </c>
      <c r="D17" s="22">
        <v>9.8</v>
      </c>
      <c r="E17" s="18">
        <f t="shared" si="0"/>
        <v>9.8</v>
      </c>
      <c r="F17" s="18">
        <f t="shared" si="1"/>
        <v>216.09</v>
      </c>
      <c r="G17" s="19">
        <f t="shared" si="2"/>
        <v>4802</v>
      </c>
      <c r="H17" s="20">
        <v>0.8</v>
      </c>
      <c r="I17" s="18">
        <f t="shared" si="3"/>
        <v>43.218</v>
      </c>
      <c r="J17" s="1"/>
    </row>
    <row r="18" spans="2:10">
      <c r="B18" s="21">
        <v>7</v>
      </c>
      <c r="C18" s="22" t="s">
        <v>20</v>
      </c>
      <c r="D18" s="22">
        <v>14.7</v>
      </c>
      <c r="E18" s="18">
        <f t="shared" si="0"/>
        <v>14.7</v>
      </c>
      <c r="F18" s="18">
        <f t="shared" si="1"/>
        <v>324.135</v>
      </c>
      <c r="G18" s="19">
        <f t="shared" si="2"/>
        <v>7203</v>
      </c>
      <c r="H18" s="20">
        <v>0.8</v>
      </c>
      <c r="I18" s="18">
        <f t="shared" si="3"/>
        <v>64.827</v>
      </c>
      <c r="J18" s="1"/>
    </row>
    <row r="19" spans="2:10">
      <c r="B19" s="21">
        <v>8</v>
      </c>
      <c r="C19" s="22" t="s">
        <v>21</v>
      </c>
      <c r="D19" s="22">
        <v>14.7</v>
      </c>
      <c r="E19" s="18">
        <f t="shared" si="0"/>
        <v>14.7</v>
      </c>
      <c r="F19" s="18">
        <f t="shared" si="1"/>
        <v>324.135</v>
      </c>
      <c r="G19" s="19">
        <f t="shared" si="2"/>
        <v>7203</v>
      </c>
      <c r="H19" s="20">
        <v>0.8</v>
      </c>
      <c r="I19" s="18">
        <f t="shared" si="3"/>
        <v>64.827</v>
      </c>
      <c r="J19" s="1"/>
    </row>
    <row r="20" spans="2:10">
      <c r="B20" s="21" t="s">
        <v>22</v>
      </c>
      <c r="C20" s="22" t="s">
        <v>23</v>
      </c>
      <c r="D20" s="22">
        <f t="shared" ref="D20:I20" si="4">SUM(D12:D19)</f>
        <v>117.2</v>
      </c>
      <c r="E20" s="23">
        <f t="shared" si="4"/>
        <v>117.2</v>
      </c>
      <c r="F20" s="23">
        <f t="shared" si="4"/>
        <v>2584.26</v>
      </c>
      <c r="G20" s="23">
        <f t="shared" si="4"/>
        <v>57428</v>
      </c>
      <c r="H20" s="23">
        <f t="shared" si="4"/>
        <v>6.4</v>
      </c>
      <c r="I20" s="23">
        <f t="shared" si="4"/>
        <v>516.852</v>
      </c>
      <c r="J20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4:C49422">
      <formula1>IF(OR(INDIRECT("RC",)="",LEN(INDIRECT("RC",))&gt;120),0,1)</formula1>
    </dataValidation>
    <dataValidation type="custom" showErrorMessage="1" errorTitle="错误提示" error="不能为空，最大长度不能超过255" sqref="D14:D49422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20:I49422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2026-07-09T07:35:05Z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