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<sst xmlns="http://schemas.openxmlformats.org/spreadsheetml/2006/main" count="312" uniqueCount="276">
  <si>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</si>
  <si>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腰岭岗子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</si>
  <si>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</si>
  <si>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</si>
  <si>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</si>
  <si>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</si>
  <si>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</si>
  <si>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</si>
  <si>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</si>
  <si>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</si>
  <si>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</si>
  <si>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</si>
  <si>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</si>
  <si>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赵*洲</t>
  </si>
  <si>
    <t>董*兰</t>
  </si>
  <si>
    <t>赵*良</t>
  </si>
  <si>
    <t>*生</t>
  </si>
  <si>
    <t>张*喜</t>
  </si>
  <si>
    <t>李*山</t>
  </si>
  <si>
    <t>吕*国</t>
  </si>
  <si>
    <t>杨*春</t>
  </si>
  <si>
    <t>刘*成</t>
  </si>
  <si>
    <t>张*杰</t>
  </si>
  <si>
    <t>田*祥</t>
  </si>
  <si>
    <t>张*成</t>
  </si>
  <si>
    <t>张*钢</t>
  </si>
  <si>
    <t>*清</t>
  </si>
  <si>
    <t>田*亮</t>
  </si>
  <si>
    <t>吕*清</t>
  </si>
  <si>
    <t>*丽</t>
  </si>
  <si>
    <t>杨*学</t>
  </si>
  <si>
    <t>王*党</t>
  </si>
  <si>
    <t>杨*贺</t>
  </si>
  <si>
    <t>*影</t>
  </si>
  <si>
    <t>李*海</t>
  </si>
  <si>
    <t>*华</t>
  </si>
  <si>
    <t>尹*敏</t>
  </si>
  <si>
    <t>杨*秀</t>
  </si>
  <si>
    <t>刘*伟</t>
  </si>
  <si>
    <t>任*冬</t>
  </si>
  <si>
    <t>杨*锋</t>
  </si>
  <si>
    <t>*辉</t>
  </si>
  <si>
    <t>杨*国</t>
  </si>
  <si>
    <t>*帅</t>
  </si>
  <si>
    <t>张*林</t>
  </si>
  <si>
    <t>董*春</t>
  </si>
  <si>
    <t>赵*富</t>
  </si>
  <si>
    <t>赵*建</t>
  </si>
  <si>
    <t>董*山</t>
  </si>
  <si>
    <t>郭*清</t>
  </si>
  <si>
    <t>*明</t>
  </si>
  <si>
    <t>马*辉</t>
  </si>
  <si>
    <t>*光</t>
  </si>
  <si>
    <t>*发</t>
  </si>
  <si>
    <t>李*飞</t>
  </si>
  <si>
    <t>朱*武</t>
  </si>
  <si>
    <t>李*武</t>
  </si>
  <si>
    <t>杨*良</t>
  </si>
  <si>
    <t>李*文</t>
  </si>
  <si>
    <t>李*光</t>
  </si>
  <si>
    <t>包*财</t>
  </si>
  <si>
    <t>张*谦</t>
  </si>
  <si>
    <t>吕*凤</t>
  </si>
  <si>
    <t>*贺</t>
  </si>
  <si>
    <t>杨*华</t>
  </si>
  <si>
    <t>张*堂</t>
  </si>
  <si>
    <t>*祥</t>
  </si>
  <si>
    <t>李*锋</t>
  </si>
  <si>
    <t>*荣</t>
  </si>
  <si>
    <t>宋*锋</t>
  </si>
  <si>
    <t>李*立</t>
  </si>
  <si>
    <t>邰*利</t>
  </si>
  <si>
    <t>*禹</t>
  </si>
  <si>
    <t>张*东</t>
  </si>
  <si>
    <t>邢*兰</t>
  </si>
  <si>
    <t>王*超</t>
  </si>
  <si>
    <t>代*娟</t>
  </si>
  <si>
    <t>孟*平</t>
  </si>
  <si>
    <t>邰*书</t>
  </si>
  <si>
    <t>吕*军</t>
  </si>
  <si>
    <t>赵*平</t>
  </si>
  <si>
    <t>李*琴</t>
  </si>
  <si>
    <t>李*洲</t>
  </si>
  <si>
    <t>杨*山</t>
  </si>
  <si>
    <t>于*军</t>
  </si>
  <si>
    <t>王*生</t>
  </si>
  <si>
    <t>于*田</t>
  </si>
  <si>
    <t>于*仁</t>
  </si>
  <si>
    <t>李*友</t>
  </si>
  <si>
    <t>岳*彬</t>
  </si>
  <si>
    <t>牟*军</t>
  </si>
  <si>
    <t>牟*志</t>
  </si>
  <si>
    <t>张*富</t>
  </si>
  <si>
    <t>董*会</t>
  </si>
  <si>
    <t>于*禄</t>
  </si>
  <si>
    <t>付*河</t>
  </si>
  <si>
    <t>付*林</t>
  </si>
  <si>
    <t>付*江</t>
  </si>
  <si>
    <t>魏*义</t>
  </si>
  <si>
    <t>于*成</t>
  </si>
  <si>
    <t>杨*本</t>
  </si>
  <si>
    <t>王*军</t>
  </si>
  <si>
    <t>王*海</t>
  </si>
  <si>
    <t>王*杰</t>
  </si>
  <si>
    <t>王*友</t>
  </si>
  <si>
    <t>*全</t>
  </si>
  <si>
    <t>*财</t>
  </si>
  <si>
    <t>*军</t>
  </si>
  <si>
    <t>雷*山</t>
  </si>
  <si>
    <t>杨*秋</t>
  </si>
  <si>
    <t>杨*军</t>
  </si>
  <si>
    <t>陶*合</t>
  </si>
  <si>
    <t>陶*贵</t>
  </si>
  <si>
    <t>魏*森</t>
  </si>
  <si>
    <t>郑*书</t>
  </si>
  <si>
    <t>王*顺</t>
  </si>
  <si>
    <t>刘*平</t>
  </si>
  <si>
    <t>刘*涛</t>
  </si>
  <si>
    <t>于*森</t>
  </si>
  <si>
    <t>张*荣</t>
  </si>
  <si>
    <t>魏*丰</t>
  </si>
  <si>
    <t>林*平</t>
  </si>
  <si>
    <t>刘*军</t>
  </si>
  <si>
    <t>高*国</t>
  </si>
  <si>
    <t>高*成</t>
  </si>
  <si>
    <t>邰*丰</t>
  </si>
  <si>
    <t>杨*文</t>
  </si>
  <si>
    <t>董*颖</t>
  </si>
  <si>
    <t>王*成</t>
  </si>
  <si>
    <t>王*钢</t>
  </si>
  <si>
    <t>*波</t>
  </si>
  <si>
    <t>包*洲</t>
  </si>
  <si>
    <t>高*宁</t>
  </si>
  <si>
    <t>杨*忱</t>
  </si>
  <si>
    <t>*磊</t>
  </si>
  <si>
    <t>高*忠</t>
  </si>
  <si>
    <t>高*茹</t>
  </si>
  <si>
    <t>马*荣</t>
  </si>
  <si>
    <t>高*宇</t>
  </si>
  <si>
    <t>*尤</t>
  </si>
  <si>
    <t>王*利</t>
  </si>
  <si>
    <t>马*亮</t>
  </si>
  <si>
    <t>于*刚</t>
  </si>
  <si>
    <t>于*宏</t>
  </si>
  <si>
    <t>高*勤</t>
  </si>
  <si>
    <t>高*伟</t>
  </si>
  <si>
    <t>高*仁</t>
  </si>
  <si>
    <t>高*孝</t>
  </si>
  <si>
    <t>高*敏</t>
  </si>
  <si>
    <t>杨*忠</t>
  </si>
  <si>
    <t>林*军</t>
  </si>
  <si>
    <t>*岩</t>
  </si>
  <si>
    <t>于*文</t>
  </si>
  <si>
    <t>乔*英</t>
  </si>
  <si>
    <t>田*顺</t>
  </si>
  <si>
    <t>田*军</t>
  </si>
  <si>
    <t>宋*军</t>
  </si>
  <si>
    <t>王*春</t>
  </si>
  <si>
    <t>乔*东</t>
  </si>
  <si>
    <t>田*福</t>
  </si>
  <si>
    <t>刘*凤</t>
  </si>
  <si>
    <t>刘*英</t>
  </si>
  <si>
    <t>田*财</t>
  </si>
  <si>
    <t>乔*风</t>
  </si>
  <si>
    <t>王*刚</t>
  </si>
  <si>
    <t>田*明</t>
  </si>
  <si>
    <t>王*玉</t>
  </si>
  <si>
    <t>田*银</t>
  </si>
  <si>
    <t>赵*龙</t>
  </si>
  <si>
    <t>赵*财</t>
  </si>
  <si>
    <t>赵*新</t>
  </si>
  <si>
    <t>*文</t>
  </si>
  <si>
    <t>赵*忠</t>
  </si>
  <si>
    <t>郎*锋</t>
  </si>
  <si>
    <t>郎*斌</t>
  </si>
  <si>
    <t>张*梅</t>
  </si>
  <si>
    <t>邰*信</t>
  </si>
  <si>
    <t>陈*杰</t>
  </si>
  <si>
    <t>王*臣</t>
  </si>
  <si>
    <t>李*慈</t>
  </si>
  <si>
    <t>赵*佳</t>
  </si>
  <si>
    <t>程*霞</t>
  </si>
  <si>
    <t>李*东</t>
  </si>
  <si>
    <t>*福</t>
  </si>
  <si>
    <t>王*芹</t>
  </si>
  <si>
    <t>*魁</t>
  </si>
  <si>
    <t>李*生</t>
  </si>
  <si>
    <t>成*田</t>
  </si>
  <si>
    <t>李*霞</t>
  </si>
  <si>
    <t>李*合</t>
  </si>
  <si>
    <t>肖*亮</t>
  </si>
  <si>
    <t>*忠</t>
  </si>
  <si>
    <t>庄*星</t>
  </si>
  <si>
    <t>李*发</t>
  </si>
  <si>
    <t>*龙</t>
  </si>
  <si>
    <t>高*盼</t>
  </si>
  <si>
    <t>付*国</t>
  </si>
  <si>
    <t>刘*贵</t>
  </si>
  <si>
    <t>刘*国</t>
  </si>
  <si>
    <t>廉*涛</t>
  </si>
  <si>
    <t>冯*波</t>
  </si>
  <si>
    <t>辛*红</t>
  </si>
  <si>
    <t>刘*义</t>
  </si>
  <si>
    <t>于*祥</t>
  </si>
  <si>
    <t>王*荣</t>
  </si>
  <si>
    <t>孙*军</t>
  </si>
  <si>
    <t>高*军</t>
  </si>
  <si>
    <t>高*发</t>
  </si>
  <si>
    <t>李*喜</t>
  </si>
  <si>
    <t>于*贺</t>
  </si>
  <si>
    <t>刘*敏</t>
  </si>
  <si>
    <t>于*志</t>
  </si>
  <si>
    <t>于*章</t>
  </si>
  <si>
    <t>王*品</t>
  </si>
  <si>
    <t>高*平</t>
  </si>
  <si>
    <t>信*龙</t>
  </si>
  <si>
    <t>高*付</t>
  </si>
  <si>
    <t>高*俊</t>
  </si>
  <si>
    <t>于*宇</t>
  </si>
  <si>
    <t>于*龙</t>
  </si>
  <si>
    <t>于*荣</t>
  </si>
  <si>
    <t>于*付</t>
  </si>
  <si>
    <t>于*昌</t>
  </si>
  <si>
    <t>杨*和</t>
  </si>
  <si>
    <t>岳*岐</t>
  </si>
  <si>
    <t>于*平</t>
  </si>
  <si>
    <t>王*泽</t>
  </si>
  <si>
    <t>*朋</t>
  </si>
  <si>
    <t>李*军</t>
  </si>
  <si>
    <t>徐*纪</t>
  </si>
  <si>
    <t>胡*华</t>
  </si>
  <si>
    <t>张*华</t>
  </si>
  <si>
    <t>凌*杰</t>
  </si>
  <si>
    <t>刘*志</t>
  </si>
  <si>
    <t>于*友</t>
  </si>
  <si>
    <t>单*月</t>
  </si>
  <si>
    <t>李*龙</t>
  </si>
  <si>
    <t>高*利</t>
  </si>
  <si>
    <t>杨*全</t>
  </si>
  <si>
    <t>杨*志</t>
  </si>
  <si>
    <t>*新</t>
  </si>
  <si>
    <t>杨*刚</t>
  </si>
  <si>
    <t>杨*成</t>
  </si>
  <si>
    <t>冯*全</t>
  </si>
  <si>
    <t>*巍</t>
  </si>
  <si>
    <t>王*宽</t>
  </si>
  <si>
    <t>白*军</t>
  </si>
  <si>
    <t>王*全</t>
  </si>
  <si>
    <t>刘*莉</t>
  </si>
  <si>
    <t>常*梅</t>
  </si>
  <si>
    <t>*杰</t>
  </si>
  <si>
    <t>冯*东</t>
  </si>
  <si>
    <t>*伟</t>
  </si>
  <si>
    <t>王*民</t>
  </si>
  <si>
    <t>包*琴</t>
  </si>
  <si>
    <t>*健</t>
  </si>
  <si>
    <t>刘*珍</t>
  </si>
  <si>
    <t>宋*权</t>
  </si>
  <si>
    <t>李*涛</t>
  </si>
  <si>
    <t>杨*才</t>
  </si>
  <si>
    <t>王*志</t>
  </si>
  <si>
    <t>宋*安</t>
  </si>
  <si>
    <t>田*帅</t>
  </si>
  <si>
    <t>王*岩</t>
  </si>
  <si>
    <t>杨*玉</t>
  </si>
  <si>
    <t>冯*玲</t>
  </si>
  <si>
    <t>*俊</t>
  </si>
  <si>
    <t>王*范</t>
  </si>
  <si>
    <t>刘*刚</t>
  </si>
  <si>
    <t>王*权</t>
  </si>
  <si>
    <t>*青</t>
  </si>
  <si>
    <t>冯*武</t>
  </si>
  <si>
    <t>李*春</t>
  </si>
  <si>
    <t>王*明</t>
  </si>
  <si>
    <t>马*春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</si>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</sst>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  <scheme val="maj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69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09"/>
  <sheetViews>
    <sheetView tabSelected="1" workbookViewId="0">
      <selection activeCell="H309" sqref="H309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15" customHeight="1"/>
    <row r="4" ht="25" customHeight="1" spans="2:8">
      <c r="B4" s="6" t="s">
        <v>0</v>
      </c>
      <c r="C4" s="6"/>
      <c r="D4" s="6"/>
      <c r="E4" s="6"/>
      <c r="F4" s="6"/>
      <c r="G4" s="6"/>
      <c r="H4" s="6"/>
    </row>
    <row r="5" ht="24" customHeight="1" spans="2:8">
      <c r="B5" s="7" t="s">
        <v>1</v>
      </c>
      <c r="C5" s="8"/>
      <c r="D5" s="8"/>
      <c r="E5" s="8"/>
      <c r="F5" s="8"/>
      <c r="G5" s="8"/>
      <c r="H5" s="8"/>
    </row>
    <row r="6" ht="17" customHeight="1" spans="2:8">
      <c r="B6" s="9"/>
      <c r="C6" s="10" t="s">
        <v>2</v>
      </c>
      <c r="D6" s="11"/>
      <c r="E6" s="11"/>
      <c r="F6" s="11"/>
      <c r="G6" s="11"/>
      <c r="H6" s="11"/>
    </row>
    <row r="7" ht="18" customHeight="1" spans="2:8">
      <c r="B7" s="12" t="s">
        <v>3</v>
      </c>
      <c r="C7" s="12"/>
      <c r="D7" s="12"/>
      <c r="E7" s="12"/>
      <c r="F7" s="12"/>
      <c r="G7" s="12"/>
      <c r="H7" s="12"/>
    </row>
    <row r="8" ht="17" customHeight="1" spans="2:8">
      <c r="B8" s="13" t="s">
        <v>4</v>
      </c>
      <c r="C8" s="12"/>
      <c r="D8" s="12"/>
      <c r="E8" s="12"/>
      <c r="F8" s="12"/>
      <c r="G8" s="12"/>
      <c r="H8" s="12"/>
    </row>
    <row r="9" ht="18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18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34.48</v>
      </c>
      <c r="E11" s="17">
        <f t="shared" ref="E11:E74" si="0">D11*51.59</f>
        <v>1778.8232</v>
      </c>
      <c r="F11" s="17">
        <f>D11*770</f>
        <v>26549.6</v>
      </c>
      <c r="G11" s="18">
        <v>0.8</v>
      </c>
      <c r="H11" s="17">
        <v>355.76464</v>
      </c>
    </row>
    <row r="12" s="1" customFormat="1" ht="15" customHeight="1" spans="2:8">
      <c r="B12" s="15">
        <v>2</v>
      </c>
      <c r="C12" s="16" t="s">
        <v>14</v>
      </c>
      <c r="D12" s="15">
        <v>12.93</v>
      </c>
      <c r="E12" s="17">
        <f t="shared" si="0"/>
        <v>667.0587</v>
      </c>
      <c r="F12" s="17">
        <f t="shared" ref="F12:F75" si="1">D12*770</f>
        <v>9956.1</v>
      </c>
      <c r="G12" s="18">
        <v>0.8</v>
      </c>
      <c r="H12" s="17">
        <v>133.41174</v>
      </c>
    </row>
    <row r="13" s="1" customFormat="1" ht="15" customHeight="1" spans="2:8">
      <c r="B13" s="15">
        <v>3</v>
      </c>
      <c r="C13" s="16" t="s">
        <v>15</v>
      </c>
      <c r="D13" s="19">
        <v>17.24</v>
      </c>
      <c r="E13" s="17">
        <f t="shared" si="0"/>
        <v>889.4116</v>
      </c>
      <c r="F13" s="17">
        <f t="shared" si="1"/>
        <v>13274.8</v>
      </c>
      <c r="G13" s="18">
        <v>0.8</v>
      </c>
      <c r="H13" s="17">
        <v>177.88232</v>
      </c>
    </row>
    <row r="14" s="1" customFormat="1" ht="15" customHeight="1" spans="2:8">
      <c r="B14" s="15">
        <v>4</v>
      </c>
      <c r="C14" s="16" t="s">
        <v>16</v>
      </c>
      <c r="D14" s="20">
        <v>30.17</v>
      </c>
      <c r="E14" s="17">
        <f t="shared" si="0"/>
        <v>1556.4703</v>
      </c>
      <c r="F14" s="17">
        <f t="shared" si="1"/>
        <v>23230.9</v>
      </c>
      <c r="G14" s="18">
        <v>0.8</v>
      </c>
      <c r="H14" s="17">
        <v>311.29406</v>
      </c>
    </row>
    <row r="15" s="1" customFormat="1" ht="15" customHeight="1" spans="2:8">
      <c r="B15" s="15">
        <v>5</v>
      </c>
      <c r="C15" s="16" t="s">
        <v>17</v>
      </c>
      <c r="D15" s="20">
        <v>17.24</v>
      </c>
      <c r="E15" s="17">
        <f t="shared" si="0"/>
        <v>889.4116</v>
      </c>
      <c r="F15" s="17">
        <f t="shared" si="1"/>
        <v>13274.8</v>
      </c>
      <c r="G15" s="18">
        <v>0.8</v>
      </c>
      <c r="H15" s="17">
        <v>177.88232</v>
      </c>
    </row>
    <row r="16" s="1" customFormat="1" ht="15" customHeight="1" spans="2:8">
      <c r="B16" s="15">
        <v>6</v>
      </c>
      <c r="C16" s="16" t="s">
        <v>18</v>
      </c>
      <c r="D16" s="20">
        <v>12.93</v>
      </c>
      <c r="E16" s="17">
        <f t="shared" si="0"/>
        <v>667.0587</v>
      </c>
      <c r="F16" s="17">
        <f t="shared" si="1"/>
        <v>9956.1</v>
      </c>
      <c r="G16" s="18">
        <v>0.8</v>
      </c>
      <c r="H16" s="17">
        <v>133.41174</v>
      </c>
    </row>
    <row r="17" s="1" customFormat="1" ht="15" customHeight="1" spans="2:8">
      <c r="B17" s="15">
        <v>7</v>
      </c>
      <c r="C17" s="16" t="s">
        <v>19</v>
      </c>
      <c r="D17" s="20">
        <v>17.24</v>
      </c>
      <c r="E17" s="17">
        <f t="shared" si="0"/>
        <v>889.4116</v>
      </c>
      <c r="F17" s="17">
        <f t="shared" si="1"/>
        <v>13274.8</v>
      </c>
      <c r="G17" s="18">
        <v>0.8</v>
      </c>
      <c r="H17" s="17">
        <v>177.88232</v>
      </c>
    </row>
    <row r="18" s="1" customFormat="1" ht="15" customHeight="1" spans="2:8">
      <c r="B18" s="15">
        <v>8</v>
      </c>
      <c r="C18" s="16" t="s">
        <v>20</v>
      </c>
      <c r="D18" s="20">
        <v>17.24</v>
      </c>
      <c r="E18" s="17">
        <f t="shared" si="0"/>
        <v>889.4116</v>
      </c>
      <c r="F18" s="17">
        <f t="shared" si="1"/>
        <v>13274.8</v>
      </c>
      <c r="G18" s="18">
        <v>0.8</v>
      </c>
      <c r="H18" s="17">
        <v>177.88232</v>
      </c>
    </row>
    <row r="19" s="1" customFormat="1" ht="15" customHeight="1" spans="2:8">
      <c r="B19" s="15">
        <v>9</v>
      </c>
      <c r="C19" s="16" t="s">
        <v>21</v>
      </c>
      <c r="D19" s="20">
        <v>21.55</v>
      </c>
      <c r="E19" s="17">
        <f t="shared" si="0"/>
        <v>1111.7645</v>
      </c>
      <c r="F19" s="17">
        <f t="shared" si="1"/>
        <v>16593.5</v>
      </c>
      <c r="G19" s="18">
        <v>0.8</v>
      </c>
      <c r="H19" s="17">
        <v>222.3529</v>
      </c>
    </row>
    <row r="20" s="1" customFormat="1" ht="15" customHeight="1" spans="2:8">
      <c r="B20" s="15">
        <v>10</v>
      </c>
      <c r="C20" s="16" t="s">
        <v>22</v>
      </c>
      <c r="D20" s="20">
        <v>12.93</v>
      </c>
      <c r="E20" s="17">
        <f t="shared" si="0"/>
        <v>667.0587</v>
      </c>
      <c r="F20" s="17">
        <f t="shared" si="1"/>
        <v>9956.1</v>
      </c>
      <c r="G20" s="18">
        <v>0.8</v>
      </c>
      <c r="H20" s="17">
        <v>133.41174</v>
      </c>
    </row>
    <row r="21" s="1" customFormat="1" ht="15" customHeight="1" spans="2:8">
      <c r="B21" s="15">
        <v>11</v>
      </c>
      <c r="C21" s="15" t="s">
        <v>23</v>
      </c>
      <c r="D21" s="15">
        <v>17.24</v>
      </c>
      <c r="E21" s="17">
        <f t="shared" si="0"/>
        <v>889.4116</v>
      </c>
      <c r="F21" s="17">
        <f t="shared" si="1"/>
        <v>13274.8</v>
      </c>
      <c r="G21" s="18">
        <v>0.8</v>
      </c>
      <c r="H21" s="17">
        <v>177.88232</v>
      </c>
    </row>
    <row r="22" s="1" customFormat="1" ht="15" customHeight="1" spans="2:8">
      <c r="B22" s="15">
        <v>12</v>
      </c>
      <c r="C22" s="15" t="s">
        <v>20</v>
      </c>
      <c r="D22" s="15">
        <v>17.24</v>
      </c>
      <c r="E22" s="17">
        <f t="shared" si="0"/>
        <v>889.4116</v>
      </c>
      <c r="F22" s="17">
        <f t="shared" si="1"/>
        <v>13274.8</v>
      </c>
      <c r="G22" s="18">
        <v>0.8</v>
      </c>
      <c r="H22" s="17">
        <v>177.88232</v>
      </c>
    </row>
    <row r="23" s="1" customFormat="1" ht="15" customHeight="1" spans="2:8">
      <c r="B23" s="15">
        <v>13</v>
      </c>
      <c r="C23" s="15" t="s">
        <v>20</v>
      </c>
      <c r="D23" s="15">
        <v>12.93</v>
      </c>
      <c r="E23" s="17">
        <f t="shared" si="0"/>
        <v>667.0587</v>
      </c>
      <c r="F23" s="17">
        <f t="shared" si="1"/>
        <v>9956.1</v>
      </c>
      <c r="G23" s="18">
        <v>0.8</v>
      </c>
      <c r="H23" s="17">
        <v>133.41174</v>
      </c>
    </row>
    <row r="24" s="1" customFormat="1" ht="15" customHeight="1" spans="2:8">
      <c r="B24" s="15">
        <v>14</v>
      </c>
      <c r="C24" s="15" t="s">
        <v>24</v>
      </c>
      <c r="D24" s="15">
        <v>17.24</v>
      </c>
      <c r="E24" s="17">
        <f t="shared" si="0"/>
        <v>889.4116</v>
      </c>
      <c r="F24" s="17">
        <f t="shared" si="1"/>
        <v>13274.8</v>
      </c>
      <c r="G24" s="18">
        <v>0.8</v>
      </c>
      <c r="H24" s="17">
        <v>177.88232</v>
      </c>
    </row>
    <row r="25" s="1" customFormat="1" ht="15" customHeight="1" spans="2:8">
      <c r="B25" s="15">
        <v>15</v>
      </c>
      <c r="C25" s="15" t="s">
        <v>25</v>
      </c>
      <c r="D25" s="15">
        <v>21.55</v>
      </c>
      <c r="E25" s="17">
        <f t="shared" si="0"/>
        <v>1111.7645</v>
      </c>
      <c r="F25" s="17">
        <f t="shared" si="1"/>
        <v>16593.5</v>
      </c>
      <c r="G25" s="18">
        <v>0.8</v>
      </c>
      <c r="H25" s="17">
        <v>222.3529</v>
      </c>
    </row>
    <row r="26" s="1" customFormat="1" ht="15" customHeight="1" spans="2:8">
      <c r="B26" s="15">
        <v>16</v>
      </c>
      <c r="C26" s="15" t="s">
        <v>26</v>
      </c>
      <c r="D26" s="15">
        <v>21.55</v>
      </c>
      <c r="E26" s="17">
        <f t="shared" si="0"/>
        <v>1111.7645</v>
      </c>
      <c r="F26" s="17">
        <f t="shared" si="1"/>
        <v>16593.5</v>
      </c>
      <c r="G26" s="18">
        <v>0.8</v>
      </c>
      <c r="H26" s="17">
        <v>222.3529</v>
      </c>
    </row>
    <row r="27" s="1" customFormat="1" ht="15" customHeight="1" spans="2:8">
      <c r="B27" s="15">
        <v>17</v>
      </c>
      <c r="C27" s="15" t="s">
        <v>27</v>
      </c>
      <c r="D27" s="15">
        <v>30.17</v>
      </c>
      <c r="E27" s="17">
        <f t="shared" si="0"/>
        <v>1556.4703</v>
      </c>
      <c r="F27" s="17">
        <f t="shared" si="1"/>
        <v>23230.9</v>
      </c>
      <c r="G27" s="18">
        <v>0.8</v>
      </c>
      <c r="H27" s="17">
        <v>311.29406</v>
      </c>
    </row>
    <row r="28" s="1" customFormat="1" ht="15" customHeight="1" spans="2:8">
      <c r="B28" s="15">
        <v>18</v>
      </c>
      <c r="C28" s="15" t="s">
        <v>20</v>
      </c>
      <c r="D28" s="15">
        <v>21.55</v>
      </c>
      <c r="E28" s="17">
        <f t="shared" si="0"/>
        <v>1111.7645</v>
      </c>
      <c r="F28" s="17">
        <f t="shared" si="1"/>
        <v>16593.5</v>
      </c>
      <c r="G28" s="18">
        <v>0.8</v>
      </c>
      <c r="H28" s="17">
        <v>222.3529</v>
      </c>
    </row>
    <row r="29" s="1" customFormat="1" ht="15" customHeight="1" spans="2:8">
      <c r="B29" s="15">
        <v>19</v>
      </c>
      <c r="C29" s="15" t="s">
        <v>28</v>
      </c>
      <c r="D29" s="15">
        <v>17.24</v>
      </c>
      <c r="E29" s="17">
        <f t="shared" si="0"/>
        <v>889.4116</v>
      </c>
      <c r="F29" s="17">
        <f t="shared" si="1"/>
        <v>13274.8</v>
      </c>
      <c r="G29" s="18">
        <v>0.8</v>
      </c>
      <c r="H29" s="17">
        <v>177.88232</v>
      </c>
    </row>
    <row r="30" s="1" customFormat="1" ht="15" customHeight="1" spans="2:8">
      <c r="B30" s="15">
        <v>20</v>
      </c>
      <c r="C30" s="15" t="s">
        <v>29</v>
      </c>
      <c r="D30" s="15">
        <v>12.93</v>
      </c>
      <c r="E30" s="17">
        <f t="shared" si="0"/>
        <v>667.0587</v>
      </c>
      <c r="F30" s="17">
        <f t="shared" si="1"/>
        <v>9956.1</v>
      </c>
      <c r="G30" s="18">
        <v>0.8</v>
      </c>
      <c r="H30" s="17">
        <v>133.41174</v>
      </c>
    </row>
    <row r="31" s="1" customFormat="1" ht="15" customHeight="1" spans="2:8">
      <c r="B31" s="15">
        <v>21</v>
      </c>
      <c r="C31" s="15" t="s">
        <v>30</v>
      </c>
      <c r="D31" s="15">
        <v>21.55</v>
      </c>
      <c r="E31" s="17">
        <f t="shared" si="0"/>
        <v>1111.7645</v>
      </c>
      <c r="F31" s="17">
        <f t="shared" si="1"/>
        <v>16593.5</v>
      </c>
      <c r="G31" s="18">
        <v>0.8</v>
      </c>
      <c r="H31" s="17">
        <v>222.3529</v>
      </c>
    </row>
    <row r="32" s="1" customFormat="1" ht="15" customHeight="1" spans="2:8">
      <c r="B32" s="15">
        <v>22</v>
      </c>
      <c r="C32" s="15" t="s">
        <v>31</v>
      </c>
      <c r="D32" s="15">
        <v>21.55</v>
      </c>
      <c r="E32" s="17">
        <f t="shared" si="0"/>
        <v>1111.7645</v>
      </c>
      <c r="F32" s="17">
        <f t="shared" si="1"/>
        <v>16593.5</v>
      </c>
      <c r="G32" s="18">
        <v>0.8</v>
      </c>
      <c r="H32" s="17">
        <v>222.3529</v>
      </c>
    </row>
    <row r="33" s="1" customFormat="1" ht="15" customHeight="1" spans="2:8">
      <c r="B33" s="15">
        <v>23</v>
      </c>
      <c r="C33" s="15" t="s">
        <v>32</v>
      </c>
      <c r="D33" s="15">
        <v>25.86</v>
      </c>
      <c r="E33" s="17">
        <f t="shared" si="0"/>
        <v>1334.1174</v>
      </c>
      <c r="F33" s="17">
        <f t="shared" si="1"/>
        <v>19912.2</v>
      </c>
      <c r="G33" s="18">
        <v>0.8</v>
      </c>
      <c r="H33" s="17">
        <v>266.82348</v>
      </c>
    </row>
    <row r="34" s="1" customFormat="1" ht="15" customHeight="1" spans="2:8">
      <c r="B34" s="15">
        <v>24</v>
      </c>
      <c r="C34" s="15" t="s">
        <v>33</v>
      </c>
      <c r="D34" s="15">
        <v>8.62</v>
      </c>
      <c r="E34" s="17">
        <f t="shared" si="0"/>
        <v>444.7058</v>
      </c>
      <c r="F34" s="17">
        <f t="shared" si="1"/>
        <v>6637.4</v>
      </c>
      <c r="G34" s="18">
        <v>0.8</v>
      </c>
      <c r="H34" s="17">
        <v>88.94116</v>
      </c>
    </row>
    <row r="35" s="1" customFormat="1" ht="15" customHeight="1" spans="2:8">
      <c r="B35" s="15">
        <v>25</v>
      </c>
      <c r="C35" s="15" t="s">
        <v>34</v>
      </c>
      <c r="D35" s="15">
        <v>12.93</v>
      </c>
      <c r="E35" s="17">
        <f t="shared" si="0"/>
        <v>667.0587</v>
      </c>
      <c r="F35" s="17">
        <f t="shared" si="1"/>
        <v>9956.1</v>
      </c>
      <c r="G35" s="18">
        <v>0.8</v>
      </c>
      <c r="H35" s="17">
        <v>133.41174</v>
      </c>
    </row>
    <row r="36" s="1" customFormat="1" ht="15" customHeight="1" spans="2:8">
      <c r="B36" s="15">
        <v>26</v>
      </c>
      <c r="C36" s="15" t="s">
        <v>35</v>
      </c>
      <c r="D36" s="15">
        <v>12.93</v>
      </c>
      <c r="E36" s="17">
        <f t="shared" si="0"/>
        <v>667.0587</v>
      </c>
      <c r="F36" s="17">
        <f t="shared" si="1"/>
        <v>9956.1</v>
      </c>
      <c r="G36" s="18">
        <v>0.8</v>
      </c>
      <c r="H36" s="17">
        <v>133.41174</v>
      </c>
    </row>
    <row r="37" s="1" customFormat="1" ht="15" customHeight="1" spans="2:8">
      <c r="B37" s="15">
        <v>27</v>
      </c>
      <c r="C37" s="15" t="s">
        <v>36</v>
      </c>
      <c r="D37" s="15">
        <v>17.24</v>
      </c>
      <c r="E37" s="17">
        <f t="shared" si="0"/>
        <v>889.4116</v>
      </c>
      <c r="F37" s="17">
        <f t="shared" si="1"/>
        <v>13274.8</v>
      </c>
      <c r="G37" s="18">
        <v>0.8</v>
      </c>
      <c r="H37" s="17">
        <v>177.88232</v>
      </c>
    </row>
    <row r="38" s="1" customFormat="1" ht="15" customHeight="1" spans="2:8">
      <c r="B38" s="15">
        <v>28</v>
      </c>
      <c r="C38" s="15" t="s">
        <v>37</v>
      </c>
      <c r="D38" s="15">
        <v>34.48</v>
      </c>
      <c r="E38" s="17">
        <f t="shared" si="0"/>
        <v>1778.8232</v>
      </c>
      <c r="F38" s="17">
        <f t="shared" si="1"/>
        <v>26549.6</v>
      </c>
      <c r="G38" s="18">
        <v>0.8</v>
      </c>
      <c r="H38" s="17">
        <v>355.76464</v>
      </c>
    </row>
    <row r="39" s="1" customFormat="1" ht="15" customHeight="1" spans="2:8">
      <c r="B39" s="15">
        <v>29</v>
      </c>
      <c r="C39" s="15" t="s">
        <v>38</v>
      </c>
      <c r="D39" s="15">
        <v>17.24</v>
      </c>
      <c r="E39" s="17">
        <f t="shared" si="0"/>
        <v>889.4116</v>
      </c>
      <c r="F39" s="17">
        <f t="shared" si="1"/>
        <v>13274.8</v>
      </c>
      <c r="G39" s="18">
        <v>0.8</v>
      </c>
      <c r="H39" s="17">
        <v>177.88232</v>
      </c>
    </row>
    <row r="40" s="1" customFormat="1" ht="15" customHeight="1" spans="2:8">
      <c r="B40" s="15">
        <v>30</v>
      </c>
      <c r="C40" s="21" t="s">
        <v>39</v>
      </c>
      <c r="D40" s="15">
        <v>64.65</v>
      </c>
      <c r="E40" s="17">
        <f t="shared" si="0"/>
        <v>3335.2935</v>
      </c>
      <c r="F40" s="17">
        <f t="shared" si="1"/>
        <v>49780.5</v>
      </c>
      <c r="G40" s="18">
        <v>0.8</v>
      </c>
      <c r="H40" s="17">
        <v>667.0587</v>
      </c>
    </row>
    <row r="41" s="1" customFormat="1" ht="15" customHeight="1" spans="2:8">
      <c r="B41" s="15">
        <v>31</v>
      </c>
      <c r="C41" s="15" t="s">
        <v>20</v>
      </c>
      <c r="D41" s="15">
        <v>12.93</v>
      </c>
      <c r="E41" s="17">
        <f t="shared" si="0"/>
        <v>667.0587</v>
      </c>
      <c r="F41" s="17">
        <f t="shared" si="1"/>
        <v>9956.1</v>
      </c>
      <c r="G41" s="18">
        <v>0.8</v>
      </c>
      <c r="H41" s="17">
        <v>133.41174</v>
      </c>
    </row>
    <row r="42" s="1" customFormat="1" ht="15" customHeight="1" spans="2:8">
      <c r="B42" s="15">
        <v>32</v>
      </c>
      <c r="C42" s="15" t="s">
        <v>40</v>
      </c>
      <c r="D42" s="15">
        <v>60.34</v>
      </c>
      <c r="E42" s="17">
        <f t="shared" si="0"/>
        <v>3112.9406</v>
      </c>
      <c r="F42" s="17">
        <f t="shared" si="1"/>
        <v>46461.8</v>
      </c>
      <c r="G42" s="18">
        <v>0.8</v>
      </c>
      <c r="H42" s="17">
        <v>622.58812</v>
      </c>
    </row>
    <row r="43" s="1" customFormat="1" ht="15" customHeight="1" spans="2:8">
      <c r="B43" s="15">
        <v>33</v>
      </c>
      <c r="C43" s="15" t="s">
        <v>41</v>
      </c>
      <c r="D43" s="15">
        <v>30.17</v>
      </c>
      <c r="E43" s="17">
        <f t="shared" si="0"/>
        <v>1556.4703</v>
      </c>
      <c r="F43" s="17">
        <f t="shared" si="1"/>
        <v>23230.9</v>
      </c>
      <c r="G43" s="18">
        <v>0.8</v>
      </c>
      <c r="H43" s="17">
        <v>311.29406</v>
      </c>
    </row>
    <row r="44" s="1" customFormat="1" ht="15" customHeight="1" spans="2:8">
      <c r="B44" s="15">
        <v>34</v>
      </c>
      <c r="C44" s="15" t="s">
        <v>20</v>
      </c>
      <c r="D44" s="15">
        <v>21.55</v>
      </c>
      <c r="E44" s="17">
        <f t="shared" si="0"/>
        <v>1111.7645</v>
      </c>
      <c r="F44" s="17">
        <f t="shared" si="1"/>
        <v>16593.5</v>
      </c>
      <c r="G44" s="18">
        <v>0.8</v>
      </c>
      <c r="H44" s="17">
        <v>222.3529</v>
      </c>
    </row>
    <row r="45" s="1" customFormat="1" ht="15" customHeight="1" spans="2:8">
      <c r="B45" s="15">
        <v>35</v>
      </c>
      <c r="C45" s="15" t="s">
        <v>42</v>
      </c>
      <c r="D45" s="15">
        <v>17.24</v>
      </c>
      <c r="E45" s="17">
        <f t="shared" si="0"/>
        <v>889.4116</v>
      </c>
      <c r="F45" s="17">
        <f t="shared" si="1"/>
        <v>13274.8</v>
      </c>
      <c r="G45" s="18">
        <v>0.8</v>
      </c>
      <c r="H45" s="17">
        <v>177.88232</v>
      </c>
    </row>
    <row r="46" s="1" customFormat="1" ht="15" customHeight="1" spans="2:8">
      <c r="B46" s="15">
        <v>36</v>
      </c>
      <c r="C46" s="15" t="s">
        <v>43</v>
      </c>
      <c r="D46" s="15">
        <v>12.93</v>
      </c>
      <c r="E46" s="17">
        <f t="shared" si="0"/>
        <v>667.0587</v>
      </c>
      <c r="F46" s="17">
        <f t="shared" si="1"/>
        <v>9956.1</v>
      </c>
      <c r="G46" s="18">
        <v>0.8</v>
      </c>
      <c r="H46" s="17">
        <v>133.41174</v>
      </c>
    </row>
    <row r="47" s="1" customFormat="1" ht="15" customHeight="1" spans="2:8">
      <c r="B47" s="15">
        <v>37</v>
      </c>
      <c r="C47" s="15" t="s">
        <v>30</v>
      </c>
      <c r="D47" s="15">
        <v>12.93</v>
      </c>
      <c r="E47" s="17">
        <f t="shared" si="0"/>
        <v>667.0587</v>
      </c>
      <c r="F47" s="17">
        <f t="shared" si="1"/>
        <v>9956.1</v>
      </c>
      <c r="G47" s="18">
        <v>0.8</v>
      </c>
      <c r="H47" s="17">
        <v>133.41174</v>
      </c>
    </row>
    <row r="48" s="1" customFormat="1" ht="15" customHeight="1" spans="2:8">
      <c r="B48" s="15">
        <v>38</v>
      </c>
      <c r="C48" s="15" t="s">
        <v>44</v>
      </c>
      <c r="D48" s="15">
        <v>30.17</v>
      </c>
      <c r="E48" s="17">
        <f t="shared" si="0"/>
        <v>1556.4703</v>
      </c>
      <c r="F48" s="17">
        <f t="shared" si="1"/>
        <v>23230.9</v>
      </c>
      <c r="G48" s="18">
        <v>0.8</v>
      </c>
      <c r="H48" s="17">
        <v>311.29406</v>
      </c>
    </row>
    <row r="49" s="1" customFormat="1" ht="15" customHeight="1" spans="2:8">
      <c r="B49" s="15">
        <v>39</v>
      </c>
      <c r="C49" s="15" t="s">
        <v>45</v>
      </c>
      <c r="D49" s="15">
        <v>68.34</v>
      </c>
      <c r="E49" s="17">
        <f t="shared" si="0"/>
        <v>3525.6606</v>
      </c>
      <c r="F49" s="17">
        <f t="shared" si="1"/>
        <v>52621.8</v>
      </c>
      <c r="G49" s="18">
        <v>0.8</v>
      </c>
      <c r="H49" s="17">
        <v>705.13212</v>
      </c>
    </row>
    <row r="50" s="1" customFormat="1" ht="15" customHeight="1" spans="2:8">
      <c r="B50" s="15">
        <v>40</v>
      </c>
      <c r="C50" s="15" t="s">
        <v>46</v>
      </c>
      <c r="D50" s="15">
        <v>17.24</v>
      </c>
      <c r="E50" s="17">
        <f t="shared" si="0"/>
        <v>889.4116</v>
      </c>
      <c r="F50" s="17">
        <f t="shared" si="1"/>
        <v>13274.8</v>
      </c>
      <c r="G50" s="18">
        <v>0.8</v>
      </c>
      <c r="H50" s="17">
        <v>177.88232</v>
      </c>
    </row>
    <row r="51" s="1" customFormat="1" ht="15" customHeight="1" spans="2:8">
      <c r="B51" s="15">
        <v>41</v>
      </c>
      <c r="C51" s="15" t="s">
        <v>47</v>
      </c>
      <c r="D51" s="15">
        <v>12.93</v>
      </c>
      <c r="E51" s="17">
        <f t="shared" si="0"/>
        <v>667.0587</v>
      </c>
      <c r="F51" s="17">
        <f t="shared" si="1"/>
        <v>9956.1</v>
      </c>
      <c r="G51" s="18">
        <v>0.8</v>
      </c>
      <c r="H51" s="17">
        <v>133.41174</v>
      </c>
    </row>
    <row r="52" s="1" customFormat="1" ht="15" customHeight="1" spans="2:8">
      <c r="B52" s="15">
        <v>42</v>
      </c>
      <c r="C52" s="15" t="s">
        <v>48</v>
      </c>
      <c r="D52" s="15">
        <v>43.1</v>
      </c>
      <c r="E52" s="17">
        <f t="shared" si="0"/>
        <v>2223.529</v>
      </c>
      <c r="F52" s="17">
        <f t="shared" si="1"/>
        <v>33187</v>
      </c>
      <c r="G52" s="18">
        <v>0.8</v>
      </c>
      <c r="H52" s="17">
        <v>444.7058</v>
      </c>
    </row>
    <row r="53" s="1" customFormat="1" ht="15" customHeight="1" spans="2:8">
      <c r="B53" s="15">
        <v>43</v>
      </c>
      <c r="C53" s="15" t="s">
        <v>49</v>
      </c>
      <c r="D53" s="15">
        <v>4.31</v>
      </c>
      <c r="E53" s="17">
        <f t="shared" si="0"/>
        <v>222.3529</v>
      </c>
      <c r="F53" s="17">
        <f t="shared" si="1"/>
        <v>3318.7</v>
      </c>
      <c r="G53" s="18">
        <v>0.8</v>
      </c>
      <c r="H53" s="17">
        <v>44.47058</v>
      </c>
    </row>
    <row r="54" s="1" customFormat="1" ht="15" customHeight="1" spans="2:8">
      <c r="B54" s="15">
        <v>44</v>
      </c>
      <c r="C54" s="15" t="s">
        <v>50</v>
      </c>
      <c r="D54" s="15">
        <v>68.02</v>
      </c>
      <c r="E54" s="17">
        <f t="shared" si="0"/>
        <v>3509.1518</v>
      </c>
      <c r="F54" s="17">
        <f t="shared" si="1"/>
        <v>52375.4</v>
      </c>
      <c r="G54" s="18">
        <v>0.8</v>
      </c>
      <c r="H54" s="17">
        <v>701.83036</v>
      </c>
    </row>
    <row r="55" s="1" customFormat="1" ht="15" customHeight="1" spans="2:8">
      <c r="B55" s="15">
        <v>45</v>
      </c>
      <c r="C55" s="15" t="s">
        <v>51</v>
      </c>
      <c r="D55" s="15">
        <v>29.54</v>
      </c>
      <c r="E55" s="17">
        <f t="shared" si="0"/>
        <v>1523.9686</v>
      </c>
      <c r="F55" s="17">
        <f t="shared" si="1"/>
        <v>22745.8</v>
      </c>
      <c r="G55" s="18">
        <v>0.8</v>
      </c>
      <c r="H55" s="17">
        <v>304.79372</v>
      </c>
    </row>
    <row r="56" s="1" customFormat="1" ht="15" customHeight="1" spans="2:8">
      <c r="B56" s="15">
        <v>46</v>
      </c>
      <c r="C56" s="15" t="s">
        <v>52</v>
      </c>
      <c r="D56" s="15">
        <v>42.56</v>
      </c>
      <c r="E56" s="17">
        <f t="shared" si="0"/>
        <v>2195.6704</v>
      </c>
      <c r="F56" s="17">
        <f t="shared" si="1"/>
        <v>32771.2</v>
      </c>
      <c r="G56" s="18">
        <v>0.8</v>
      </c>
      <c r="H56" s="17">
        <v>439.13408</v>
      </c>
    </row>
    <row r="57" s="1" customFormat="1" ht="15" customHeight="1" spans="2:8">
      <c r="B57" s="15">
        <v>47</v>
      </c>
      <c r="C57" s="15" t="s">
        <v>53</v>
      </c>
      <c r="D57" s="15">
        <v>16.52</v>
      </c>
      <c r="E57" s="17">
        <f t="shared" si="0"/>
        <v>852.2668</v>
      </c>
      <c r="F57" s="17">
        <f t="shared" si="1"/>
        <v>12720.4</v>
      </c>
      <c r="G57" s="18">
        <v>0.8</v>
      </c>
      <c r="H57" s="17">
        <v>170.45336</v>
      </c>
    </row>
    <row r="58" s="1" customFormat="1" ht="15" customHeight="1" spans="2:8">
      <c r="B58" s="15">
        <v>48</v>
      </c>
      <c r="C58" s="15" t="s">
        <v>54</v>
      </c>
      <c r="D58" s="15">
        <v>24.36</v>
      </c>
      <c r="E58" s="17">
        <f t="shared" si="0"/>
        <v>1256.7324</v>
      </c>
      <c r="F58" s="17">
        <f t="shared" si="1"/>
        <v>18757.2</v>
      </c>
      <c r="G58" s="18">
        <v>0.8</v>
      </c>
      <c r="H58" s="17">
        <v>251.34648</v>
      </c>
    </row>
    <row r="59" s="1" customFormat="1" ht="15" customHeight="1" spans="2:8">
      <c r="B59" s="15">
        <v>49</v>
      </c>
      <c r="C59" s="15" t="s">
        <v>55</v>
      </c>
      <c r="D59" s="15">
        <v>13.02</v>
      </c>
      <c r="E59" s="17">
        <f t="shared" si="0"/>
        <v>671.7018</v>
      </c>
      <c r="F59" s="17">
        <f t="shared" si="1"/>
        <v>10025.4</v>
      </c>
      <c r="G59" s="18">
        <v>0.8</v>
      </c>
      <c r="H59" s="17">
        <v>134.34036</v>
      </c>
    </row>
    <row r="60" s="1" customFormat="1" ht="15" customHeight="1" spans="2:8">
      <c r="B60" s="15">
        <v>50</v>
      </c>
      <c r="C60" s="15" t="s">
        <v>56</v>
      </c>
      <c r="D60" s="15">
        <v>17.36</v>
      </c>
      <c r="E60" s="17">
        <f t="shared" si="0"/>
        <v>895.6024</v>
      </c>
      <c r="F60" s="17">
        <f t="shared" si="1"/>
        <v>13367.2</v>
      </c>
      <c r="G60" s="18">
        <v>0.8</v>
      </c>
      <c r="H60" s="17">
        <v>179.12048</v>
      </c>
    </row>
    <row r="61" s="1" customFormat="1" ht="15" customHeight="1" spans="2:8">
      <c r="B61" s="15">
        <v>51</v>
      </c>
      <c r="C61" s="15" t="s">
        <v>57</v>
      </c>
      <c r="D61" s="15">
        <v>28.7</v>
      </c>
      <c r="E61" s="17">
        <f t="shared" si="0"/>
        <v>1480.633</v>
      </c>
      <c r="F61" s="17">
        <f t="shared" si="1"/>
        <v>22099</v>
      </c>
      <c r="G61" s="18">
        <v>0.8</v>
      </c>
      <c r="H61" s="17">
        <v>296.1266</v>
      </c>
    </row>
    <row r="62" s="1" customFormat="1" ht="15" customHeight="1" spans="2:8">
      <c r="B62" s="15">
        <v>52</v>
      </c>
      <c r="C62" s="15" t="s">
        <v>58</v>
      </c>
      <c r="D62" s="15">
        <v>13.02</v>
      </c>
      <c r="E62" s="17">
        <f t="shared" si="0"/>
        <v>671.7018</v>
      </c>
      <c r="F62" s="17">
        <f t="shared" si="1"/>
        <v>10025.4</v>
      </c>
      <c r="G62" s="18">
        <v>0.8</v>
      </c>
      <c r="H62" s="17">
        <v>134.34036</v>
      </c>
    </row>
    <row r="63" s="1" customFormat="1" ht="15" customHeight="1" spans="2:8">
      <c r="B63" s="15">
        <v>53</v>
      </c>
      <c r="C63" s="15" t="s">
        <v>59</v>
      </c>
      <c r="D63" s="15">
        <v>13.02</v>
      </c>
      <c r="E63" s="17">
        <f t="shared" si="0"/>
        <v>671.7018</v>
      </c>
      <c r="F63" s="17">
        <f t="shared" si="1"/>
        <v>10025.4</v>
      </c>
      <c r="G63" s="18">
        <v>0.8</v>
      </c>
      <c r="H63" s="17">
        <v>134.34036</v>
      </c>
    </row>
    <row r="64" s="1" customFormat="1" ht="15" customHeight="1" spans="2:8">
      <c r="B64" s="15">
        <v>54</v>
      </c>
      <c r="C64" s="15" t="s">
        <v>60</v>
      </c>
      <c r="D64" s="15">
        <v>29.54</v>
      </c>
      <c r="E64" s="17">
        <f t="shared" si="0"/>
        <v>1523.9686</v>
      </c>
      <c r="F64" s="17">
        <f t="shared" si="1"/>
        <v>22745.8</v>
      </c>
      <c r="G64" s="18">
        <v>0.8</v>
      </c>
      <c r="H64" s="17">
        <v>304.79372</v>
      </c>
    </row>
    <row r="65" s="1" customFormat="1" ht="15" customHeight="1" spans="2:8">
      <c r="B65" s="15">
        <v>55</v>
      </c>
      <c r="C65" s="15" t="s">
        <v>61</v>
      </c>
      <c r="D65" s="15">
        <v>13.02</v>
      </c>
      <c r="E65" s="17">
        <f t="shared" si="0"/>
        <v>671.7018</v>
      </c>
      <c r="F65" s="17">
        <f t="shared" si="1"/>
        <v>10025.4</v>
      </c>
      <c r="G65" s="18">
        <v>0.8</v>
      </c>
      <c r="H65" s="17">
        <v>134.34036</v>
      </c>
    </row>
    <row r="66" s="1" customFormat="1" ht="15" customHeight="1" spans="2:8">
      <c r="B66" s="15">
        <v>56</v>
      </c>
      <c r="C66" s="15" t="s">
        <v>62</v>
      </c>
      <c r="D66" s="15">
        <v>17.36</v>
      </c>
      <c r="E66" s="17">
        <f t="shared" si="0"/>
        <v>895.6024</v>
      </c>
      <c r="F66" s="17">
        <f t="shared" si="1"/>
        <v>13367.2</v>
      </c>
      <c r="G66" s="18">
        <v>0.8</v>
      </c>
      <c r="H66" s="17">
        <v>179.12048</v>
      </c>
    </row>
    <row r="67" s="1" customFormat="1" ht="15" customHeight="1" spans="2:8">
      <c r="B67" s="15">
        <v>57</v>
      </c>
      <c r="C67" s="15" t="s">
        <v>63</v>
      </c>
      <c r="D67" s="15">
        <v>25.2</v>
      </c>
      <c r="E67" s="17">
        <f t="shared" si="0"/>
        <v>1300.068</v>
      </c>
      <c r="F67" s="17">
        <f t="shared" si="1"/>
        <v>19404</v>
      </c>
      <c r="G67" s="18">
        <v>0.8</v>
      </c>
      <c r="H67" s="17">
        <v>260.0136</v>
      </c>
    </row>
    <row r="68" s="1" customFormat="1" ht="15" customHeight="1" spans="2:8">
      <c r="B68" s="15">
        <v>58</v>
      </c>
      <c r="C68" s="15" t="s">
        <v>64</v>
      </c>
      <c r="D68" s="15">
        <v>12.18</v>
      </c>
      <c r="E68" s="17">
        <f t="shared" si="0"/>
        <v>628.3662</v>
      </c>
      <c r="F68" s="17">
        <f t="shared" si="1"/>
        <v>9378.6</v>
      </c>
      <c r="G68" s="18">
        <v>0.8</v>
      </c>
      <c r="H68" s="17">
        <v>125.67324</v>
      </c>
    </row>
    <row r="69" s="1" customFormat="1" ht="15" customHeight="1" spans="2:8">
      <c r="B69" s="15">
        <v>59</v>
      </c>
      <c r="C69" s="15" t="s">
        <v>65</v>
      </c>
      <c r="D69" s="15">
        <v>17.36</v>
      </c>
      <c r="E69" s="17">
        <f t="shared" si="0"/>
        <v>895.6024</v>
      </c>
      <c r="F69" s="17">
        <f t="shared" si="1"/>
        <v>13367.2</v>
      </c>
      <c r="G69" s="18">
        <v>0.8</v>
      </c>
      <c r="H69" s="17">
        <v>179.12048</v>
      </c>
    </row>
    <row r="70" s="1" customFormat="1" ht="15" customHeight="1" spans="2:8">
      <c r="B70" s="15">
        <v>60</v>
      </c>
      <c r="C70" s="15" t="s">
        <v>66</v>
      </c>
      <c r="D70" s="15">
        <v>13.02</v>
      </c>
      <c r="E70" s="17">
        <f t="shared" si="0"/>
        <v>671.7018</v>
      </c>
      <c r="F70" s="17">
        <f t="shared" si="1"/>
        <v>10025.4</v>
      </c>
      <c r="G70" s="18">
        <v>0.8</v>
      </c>
      <c r="H70" s="17">
        <v>134.34036</v>
      </c>
    </row>
    <row r="71" s="1" customFormat="1" ht="15" customHeight="1" spans="2:8">
      <c r="B71" s="15">
        <v>61</v>
      </c>
      <c r="C71" s="15" t="s">
        <v>67</v>
      </c>
      <c r="D71" s="15">
        <v>13.02</v>
      </c>
      <c r="E71" s="17">
        <f t="shared" si="0"/>
        <v>671.7018</v>
      </c>
      <c r="F71" s="17">
        <f t="shared" si="1"/>
        <v>10025.4</v>
      </c>
      <c r="G71" s="18">
        <v>0.8</v>
      </c>
      <c r="H71" s="17">
        <v>134.34036</v>
      </c>
    </row>
    <row r="72" s="1" customFormat="1" ht="15" customHeight="1" spans="2:8">
      <c r="B72" s="15">
        <v>62</v>
      </c>
      <c r="C72" s="15" t="s">
        <v>68</v>
      </c>
      <c r="D72" s="15">
        <v>16.52</v>
      </c>
      <c r="E72" s="17">
        <f t="shared" si="0"/>
        <v>852.2668</v>
      </c>
      <c r="F72" s="17">
        <f t="shared" si="1"/>
        <v>12720.4</v>
      </c>
      <c r="G72" s="18">
        <v>0.8</v>
      </c>
      <c r="H72" s="17">
        <v>170.45336</v>
      </c>
    </row>
    <row r="73" s="1" customFormat="1" ht="15" customHeight="1" spans="2:8">
      <c r="B73" s="15">
        <v>63</v>
      </c>
      <c r="C73" s="15" t="s">
        <v>69</v>
      </c>
      <c r="D73" s="15">
        <v>30.38</v>
      </c>
      <c r="E73" s="17">
        <f t="shared" si="0"/>
        <v>1567.3042</v>
      </c>
      <c r="F73" s="17">
        <f t="shared" si="1"/>
        <v>23392.6</v>
      </c>
      <c r="G73" s="18">
        <v>0.8</v>
      </c>
      <c r="H73" s="17">
        <v>313.46084</v>
      </c>
    </row>
    <row r="74" s="1" customFormat="1" ht="15" customHeight="1" spans="2:8">
      <c r="B74" s="15">
        <v>64</v>
      </c>
      <c r="C74" s="15" t="s">
        <v>70</v>
      </c>
      <c r="D74" s="15">
        <v>17.52</v>
      </c>
      <c r="E74" s="17">
        <f t="shared" si="0"/>
        <v>903.8568</v>
      </c>
      <c r="F74" s="17">
        <f t="shared" si="1"/>
        <v>13490.4</v>
      </c>
      <c r="G74" s="18">
        <v>0.8</v>
      </c>
      <c r="H74" s="17">
        <v>180.77136</v>
      </c>
    </row>
    <row r="75" s="1" customFormat="1" ht="15" customHeight="1" spans="2:8">
      <c r="B75" s="15">
        <v>65</v>
      </c>
      <c r="C75" s="15" t="s">
        <v>71</v>
      </c>
      <c r="D75" s="15">
        <v>29.54</v>
      </c>
      <c r="E75" s="17">
        <f t="shared" ref="E75:E138" si="2">D75*51.59</f>
        <v>1523.9686</v>
      </c>
      <c r="F75" s="17">
        <f t="shared" si="1"/>
        <v>22745.8</v>
      </c>
      <c r="G75" s="18">
        <v>0.8</v>
      </c>
      <c r="H75" s="17">
        <v>304.79372</v>
      </c>
    </row>
    <row r="76" s="1" customFormat="1" ht="15" customHeight="1" spans="2:8">
      <c r="B76" s="15">
        <v>66</v>
      </c>
      <c r="C76" s="15" t="s">
        <v>72</v>
      </c>
      <c r="D76" s="15">
        <v>20.86</v>
      </c>
      <c r="E76" s="17">
        <f t="shared" si="2"/>
        <v>1076.1674</v>
      </c>
      <c r="F76" s="17">
        <f t="shared" ref="F76:F139" si="3">D76*770</f>
        <v>16062.2</v>
      </c>
      <c r="G76" s="18">
        <v>0.8</v>
      </c>
      <c r="H76" s="17">
        <v>215.23348</v>
      </c>
    </row>
    <row r="77" s="1" customFormat="1" ht="15" customHeight="1" spans="2:8">
      <c r="B77" s="15">
        <v>67</v>
      </c>
      <c r="C77" s="15" t="s">
        <v>73</v>
      </c>
      <c r="D77" s="15">
        <v>34.72</v>
      </c>
      <c r="E77" s="17">
        <f t="shared" si="2"/>
        <v>1791.2048</v>
      </c>
      <c r="F77" s="17">
        <f t="shared" si="3"/>
        <v>26734.4</v>
      </c>
      <c r="G77" s="18">
        <v>0.8</v>
      </c>
      <c r="H77" s="17">
        <v>358.24096</v>
      </c>
    </row>
    <row r="78" s="1" customFormat="1" ht="15" customHeight="1" spans="2:8">
      <c r="B78" s="15">
        <v>68</v>
      </c>
      <c r="C78" s="15" t="s">
        <v>74</v>
      </c>
      <c r="D78" s="15">
        <v>21.7</v>
      </c>
      <c r="E78" s="17">
        <f t="shared" si="2"/>
        <v>1119.503</v>
      </c>
      <c r="F78" s="17">
        <f t="shared" si="3"/>
        <v>16709</v>
      </c>
      <c r="G78" s="18">
        <v>0.8</v>
      </c>
      <c r="H78" s="17">
        <v>223.9006</v>
      </c>
    </row>
    <row r="79" s="1" customFormat="1" ht="15" customHeight="1" spans="2:8">
      <c r="B79" s="15">
        <v>69</v>
      </c>
      <c r="C79" s="15" t="s">
        <v>75</v>
      </c>
      <c r="D79" s="15">
        <v>28.7</v>
      </c>
      <c r="E79" s="17">
        <f t="shared" si="2"/>
        <v>1480.633</v>
      </c>
      <c r="F79" s="17">
        <f t="shared" si="3"/>
        <v>22099</v>
      </c>
      <c r="G79" s="18">
        <v>0.8</v>
      </c>
      <c r="H79" s="17">
        <v>296.1266</v>
      </c>
    </row>
    <row r="80" s="1" customFormat="1" ht="15" customHeight="1" spans="2:8">
      <c r="B80" s="15">
        <v>70</v>
      </c>
      <c r="C80" s="15" t="s">
        <v>76</v>
      </c>
      <c r="D80" s="15">
        <v>20.86</v>
      </c>
      <c r="E80" s="17">
        <f t="shared" si="2"/>
        <v>1076.1674</v>
      </c>
      <c r="F80" s="17">
        <f t="shared" si="3"/>
        <v>16062.2</v>
      </c>
      <c r="G80" s="18">
        <v>0.8</v>
      </c>
      <c r="H80" s="17">
        <v>215.23348</v>
      </c>
    </row>
    <row r="81" s="1" customFormat="1" ht="15" customHeight="1" spans="2:8">
      <c r="B81" s="15">
        <v>71</v>
      </c>
      <c r="C81" s="15" t="s">
        <v>77</v>
      </c>
      <c r="D81" s="15">
        <v>29.54</v>
      </c>
      <c r="E81" s="17">
        <f t="shared" si="2"/>
        <v>1523.9686</v>
      </c>
      <c r="F81" s="17">
        <f t="shared" si="3"/>
        <v>22745.8</v>
      </c>
      <c r="G81" s="18">
        <v>0.8</v>
      </c>
      <c r="H81" s="17">
        <v>304.79372</v>
      </c>
    </row>
    <row r="82" s="1" customFormat="1" ht="15" customHeight="1" spans="2:8">
      <c r="B82" s="15">
        <v>72</v>
      </c>
      <c r="C82" s="15" t="s">
        <v>72</v>
      </c>
      <c r="D82" s="15">
        <v>24.36</v>
      </c>
      <c r="E82" s="17">
        <f t="shared" si="2"/>
        <v>1256.7324</v>
      </c>
      <c r="F82" s="17">
        <f t="shared" si="3"/>
        <v>18757.2</v>
      </c>
      <c r="G82" s="18">
        <v>0.8</v>
      </c>
      <c r="H82" s="17">
        <v>251.34648</v>
      </c>
    </row>
    <row r="83" s="1" customFormat="1" ht="15" customHeight="1" spans="2:8">
      <c r="B83" s="15">
        <v>73</v>
      </c>
      <c r="C83" s="15" t="s">
        <v>78</v>
      </c>
      <c r="D83" s="15">
        <v>20.86</v>
      </c>
      <c r="E83" s="17">
        <f t="shared" si="2"/>
        <v>1076.1674</v>
      </c>
      <c r="F83" s="17">
        <f t="shared" si="3"/>
        <v>16062.2</v>
      </c>
      <c r="G83" s="18">
        <v>0.8</v>
      </c>
      <c r="H83" s="17">
        <v>215.23348</v>
      </c>
    </row>
    <row r="84" s="1" customFormat="1" ht="15" customHeight="1" spans="2:8">
      <c r="B84" s="15">
        <v>74</v>
      </c>
      <c r="C84" s="15" t="s">
        <v>79</v>
      </c>
      <c r="D84" s="15">
        <v>16.52</v>
      </c>
      <c r="E84" s="17">
        <f t="shared" si="2"/>
        <v>852.2668</v>
      </c>
      <c r="F84" s="17">
        <f t="shared" si="3"/>
        <v>12720.4</v>
      </c>
      <c r="G84" s="18">
        <v>0.8</v>
      </c>
      <c r="H84" s="17">
        <v>170.45336</v>
      </c>
    </row>
    <row r="85" s="1" customFormat="1" ht="15" customHeight="1" spans="2:8">
      <c r="B85" s="15">
        <v>75</v>
      </c>
      <c r="C85" s="15" t="s">
        <v>38</v>
      </c>
      <c r="D85" s="15">
        <v>25.2</v>
      </c>
      <c r="E85" s="17">
        <f t="shared" si="2"/>
        <v>1300.068</v>
      </c>
      <c r="F85" s="17">
        <f t="shared" si="3"/>
        <v>19404</v>
      </c>
      <c r="G85" s="18">
        <v>0.8</v>
      </c>
      <c r="H85" s="17">
        <v>260.0136</v>
      </c>
    </row>
    <row r="86" s="1" customFormat="1" ht="15" customHeight="1" spans="2:8">
      <c r="B86" s="15">
        <v>76</v>
      </c>
      <c r="C86" s="15" t="s">
        <v>80</v>
      </c>
      <c r="D86" s="15">
        <v>21.7</v>
      </c>
      <c r="E86" s="17">
        <f t="shared" si="2"/>
        <v>1119.503</v>
      </c>
      <c r="F86" s="17">
        <f t="shared" si="3"/>
        <v>16709</v>
      </c>
      <c r="G86" s="18">
        <v>0.8</v>
      </c>
      <c r="H86" s="17">
        <v>223.9006</v>
      </c>
    </row>
    <row r="87" s="1" customFormat="1" ht="15" customHeight="1" spans="2:8">
      <c r="B87" s="15">
        <v>77</v>
      </c>
      <c r="C87" s="15" t="s">
        <v>59</v>
      </c>
      <c r="D87" s="15">
        <v>16.52</v>
      </c>
      <c r="E87" s="17">
        <f t="shared" si="2"/>
        <v>852.2668</v>
      </c>
      <c r="F87" s="17">
        <f t="shared" si="3"/>
        <v>12720.4</v>
      </c>
      <c r="G87" s="18">
        <v>0.8</v>
      </c>
      <c r="H87" s="17">
        <v>170.45336</v>
      </c>
    </row>
    <row r="88" s="1" customFormat="1" ht="15" customHeight="1" spans="2:8">
      <c r="B88" s="15">
        <v>78</v>
      </c>
      <c r="C88" s="15" t="s">
        <v>81</v>
      </c>
      <c r="D88" s="15">
        <v>16.52</v>
      </c>
      <c r="E88" s="17">
        <f t="shared" si="2"/>
        <v>852.2668</v>
      </c>
      <c r="F88" s="17">
        <f t="shared" si="3"/>
        <v>12720.4</v>
      </c>
      <c r="G88" s="18">
        <v>0.8</v>
      </c>
      <c r="H88" s="17">
        <v>170.45336</v>
      </c>
    </row>
    <row r="89" s="1" customFormat="1" ht="15" customHeight="1" spans="2:8">
      <c r="B89" s="15">
        <v>79</v>
      </c>
      <c r="C89" s="15" t="s">
        <v>82</v>
      </c>
      <c r="D89" s="15">
        <v>20.86</v>
      </c>
      <c r="E89" s="17">
        <f t="shared" si="2"/>
        <v>1076.1674</v>
      </c>
      <c r="F89" s="17">
        <f t="shared" si="3"/>
        <v>16062.2</v>
      </c>
      <c r="G89" s="18">
        <v>0.8</v>
      </c>
      <c r="H89" s="17">
        <v>215.23348</v>
      </c>
    </row>
    <row r="90" s="1" customFormat="1" ht="15" customHeight="1" spans="2:8">
      <c r="B90" s="15">
        <v>80</v>
      </c>
      <c r="C90" s="15" t="s">
        <v>83</v>
      </c>
      <c r="D90" s="15">
        <v>11.8</v>
      </c>
      <c r="E90" s="17">
        <f t="shared" si="2"/>
        <v>608.762</v>
      </c>
      <c r="F90" s="17">
        <f t="shared" si="3"/>
        <v>9086</v>
      </c>
      <c r="G90" s="18">
        <v>0.8</v>
      </c>
      <c r="H90" s="17">
        <v>121.7524</v>
      </c>
    </row>
    <row r="91" s="1" customFormat="1" ht="15" customHeight="1" spans="2:8">
      <c r="B91" s="15">
        <v>81</v>
      </c>
      <c r="C91" s="15" t="s">
        <v>84</v>
      </c>
      <c r="D91" s="15">
        <v>14.4</v>
      </c>
      <c r="E91" s="17">
        <f t="shared" si="2"/>
        <v>742.896</v>
      </c>
      <c r="F91" s="17">
        <f t="shared" si="3"/>
        <v>11088</v>
      </c>
      <c r="G91" s="18">
        <v>0.8</v>
      </c>
      <c r="H91" s="17">
        <v>148.5792</v>
      </c>
    </row>
    <row r="92" s="1" customFormat="1" ht="15" customHeight="1" spans="2:8">
      <c r="B92" s="15">
        <v>82</v>
      </c>
      <c r="C92" s="15" t="s">
        <v>85</v>
      </c>
      <c r="D92" s="15">
        <v>17</v>
      </c>
      <c r="E92" s="17">
        <f t="shared" si="2"/>
        <v>877.03</v>
      </c>
      <c r="F92" s="17">
        <f t="shared" si="3"/>
        <v>13090</v>
      </c>
      <c r="G92" s="18">
        <v>0.8</v>
      </c>
      <c r="H92" s="17">
        <v>175.406</v>
      </c>
    </row>
    <row r="93" s="1" customFormat="1" ht="15" customHeight="1" spans="2:8">
      <c r="B93" s="15">
        <v>83</v>
      </c>
      <c r="C93" s="15" t="s">
        <v>86</v>
      </c>
      <c r="D93" s="15">
        <v>9.8</v>
      </c>
      <c r="E93" s="17">
        <f t="shared" si="2"/>
        <v>505.582</v>
      </c>
      <c r="F93" s="17">
        <f t="shared" si="3"/>
        <v>7546</v>
      </c>
      <c r="G93" s="18">
        <v>0.8</v>
      </c>
      <c r="H93" s="17">
        <v>101.1164</v>
      </c>
    </row>
    <row r="94" s="1" customFormat="1" ht="15" customHeight="1" spans="2:8">
      <c r="B94" s="15">
        <v>84</v>
      </c>
      <c r="C94" s="15" t="s">
        <v>87</v>
      </c>
      <c r="D94" s="15">
        <v>22.2</v>
      </c>
      <c r="E94" s="17">
        <f t="shared" si="2"/>
        <v>1145.298</v>
      </c>
      <c r="F94" s="17">
        <f t="shared" si="3"/>
        <v>17094</v>
      </c>
      <c r="G94" s="18">
        <v>0.8</v>
      </c>
      <c r="H94" s="17">
        <v>229.0596</v>
      </c>
    </row>
    <row r="95" s="1" customFormat="1" ht="15" customHeight="1" spans="2:8">
      <c r="B95" s="15">
        <v>85</v>
      </c>
      <c r="C95" s="15" t="s">
        <v>88</v>
      </c>
      <c r="D95" s="15">
        <v>11.8</v>
      </c>
      <c r="E95" s="17">
        <f t="shared" si="2"/>
        <v>608.762</v>
      </c>
      <c r="F95" s="17">
        <f t="shared" si="3"/>
        <v>9086</v>
      </c>
      <c r="G95" s="18">
        <v>0.8</v>
      </c>
      <c r="H95" s="17">
        <v>121.7524</v>
      </c>
    </row>
    <row r="96" s="1" customFormat="1" ht="15" customHeight="1" spans="2:8">
      <c r="B96" s="15">
        <v>86</v>
      </c>
      <c r="C96" s="15" t="s">
        <v>89</v>
      </c>
      <c r="D96" s="15">
        <v>15.6</v>
      </c>
      <c r="E96" s="17">
        <f t="shared" si="2"/>
        <v>804.804</v>
      </c>
      <c r="F96" s="17">
        <f t="shared" si="3"/>
        <v>12012</v>
      </c>
      <c r="G96" s="18">
        <v>0.8</v>
      </c>
      <c r="H96" s="17">
        <v>160.9608</v>
      </c>
    </row>
    <row r="97" s="1" customFormat="1" ht="15" customHeight="1" spans="2:8">
      <c r="B97" s="15">
        <v>87</v>
      </c>
      <c r="C97" s="15" t="s">
        <v>90</v>
      </c>
      <c r="D97" s="15">
        <v>10.4</v>
      </c>
      <c r="E97" s="17">
        <f t="shared" si="2"/>
        <v>536.536</v>
      </c>
      <c r="F97" s="17">
        <f t="shared" si="3"/>
        <v>8008</v>
      </c>
      <c r="G97" s="18">
        <v>0.8</v>
      </c>
      <c r="H97" s="17">
        <v>107.3072</v>
      </c>
    </row>
    <row r="98" s="1" customFormat="1" ht="15" customHeight="1" spans="2:8">
      <c r="B98" s="15">
        <v>88</v>
      </c>
      <c r="C98" s="15" t="s">
        <v>91</v>
      </c>
      <c r="D98" s="15">
        <v>17.9</v>
      </c>
      <c r="E98" s="17">
        <f t="shared" si="2"/>
        <v>923.461</v>
      </c>
      <c r="F98" s="17">
        <f t="shared" si="3"/>
        <v>13783</v>
      </c>
      <c r="G98" s="18">
        <v>0.8</v>
      </c>
      <c r="H98" s="17">
        <v>184.6922</v>
      </c>
    </row>
    <row r="99" s="1" customFormat="1" ht="15" customHeight="1" spans="2:8">
      <c r="B99" s="15">
        <v>89</v>
      </c>
      <c r="C99" s="15" t="s">
        <v>92</v>
      </c>
      <c r="D99" s="15">
        <v>17</v>
      </c>
      <c r="E99" s="17">
        <f t="shared" si="2"/>
        <v>877.03</v>
      </c>
      <c r="F99" s="17">
        <f t="shared" si="3"/>
        <v>13090</v>
      </c>
      <c r="G99" s="18">
        <v>0.8</v>
      </c>
      <c r="H99" s="17">
        <v>175.406</v>
      </c>
    </row>
    <row r="100" s="1" customFormat="1" ht="15" customHeight="1" spans="2:8">
      <c r="B100" s="15">
        <v>90</v>
      </c>
      <c r="C100" s="15" t="s">
        <v>93</v>
      </c>
      <c r="D100" s="15">
        <v>14.4</v>
      </c>
      <c r="E100" s="17">
        <f t="shared" si="2"/>
        <v>742.896</v>
      </c>
      <c r="F100" s="17">
        <f t="shared" si="3"/>
        <v>11088</v>
      </c>
      <c r="G100" s="18">
        <v>0.8</v>
      </c>
      <c r="H100" s="17">
        <v>148.5792</v>
      </c>
    </row>
    <row r="101" s="1" customFormat="1" ht="15" customHeight="1" spans="2:8">
      <c r="B101" s="15">
        <v>91</v>
      </c>
      <c r="C101" s="15" t="s">
        <v>94</v>
      </c>
      <c r="D101" s="15">
        <v>10.4</v>
      </c>
      <c r="E101" s="17">
        <f t="shared" si="2"/>
        <v>536.536</v>
      </c>
      <c r="F101" s="17">
        <f t="shared" si="3"/>
        <v>8008</v>
      </c>
      <c r="G101" s="18">
        <v>0.8</v>
      </c>
      <c r="H101" s="17">
        <v>107.3072</v>
      </c>
    </row>
    <row r="102" s="1" customFormat="1" ht="15" customHeight="1" spans="2:8">
      <c r="B102" s="15">
        <v>92</v>
      </c>
      <c r="C102" s="15" t="s">
        <v>95</v>
      </c>
      <c r="D102" s="15">
        <v>10.4</v>
      </c>
      <c r="E102" s="17">
        <f t="shared" si="2"/>
        <v>536.536</v>
      </c>
      <c r="F102" s="17">
        <f t="shared" si="3"/>
        <v>8008</v>
      </c>
      <c r="G102" s="18">
        <v>0.8</v>
      </c>
      <c r="H102" s="17">
        <v>107.3072</v>
      </c>
    </row>
    <row r="103" s="1" customFormat="1" ht="15" customHeight="1" spans="2:8">
      <c r="B103" s="15">
        <v>93</v>
      </c>
      <c r="C103" s="15" t="s">
        <v>96</v>
      </c>
      <c r="D103" s="15">
        <v>10.4</v>
      </c>
      <c r="E103" s="17">
        <f t="shared" si="2"/>
        <v>536.536</v>
      </c>
      <c r="F103" s="17">
        <f t="shared" si="3"/>
        <v>8008</v>
      </c>
      <c r="G103" s="18">
        <v>0.8</v>
      </c>
      <c r="H103" s="17">
        <v>107.3072</v>
      </c>
    </row>
    <row r="104" s="1" customFormat="1" ht="15" customHeight="1" spans="2:8">
      <c r="B104" s="15">
        <v>94</v>
      </c>
      <c r="C104" s="15" t="s">
        <v>97</v>
      </c>
      <c r="D104" s="15">
        <v>10.4</v>
      </c>
      <c r="E104" s="17">
        <f t="shared" si="2"/>
        <v>536.536</v>
      </c>
      <c r="F104" s="17">
        <f t="shared" si="3"/>
        <v>8008</v>
      </c>
      <c r="G104" s="18">
        <v>0.8</v>
      </c>
      <c r="H104" s="17">
        <v>107.3072</v>
      </c>
    </row>
    <row r="105" s="1" customFormat="1" ht="15" customHeight="1" spans="2:8">
      <c r="B105" s="15">
        <v>95</v>
      </c>
      <c r="C105" s="15" t="s">
        <v>98</v>
      </c>
      <c r="D105" s="15">
        <v>12.4</v>
      </c>
      <c r="E105" s="17">
        <f t="shared" si="2"/>
        <v>639.716</v>
      </c>
      <c r="F105" s="17">
        <f t="shared" si="3"/>
        <v>9548</v>
      </c>
      <c r="G105" s="18">
        <v>0.8</v>
      </c>
      <c r="H105" s="17">
        <v>127.9432</v>
      </c>
    </row>
    <row r="106" s="1" customFormat="1" ht="15" customHeight="1" spans="2:8">
      <c r="B106" s="15">
        <v>96</v>
      </c>
      <c r="C106" s="15" t="s">
        <v>99</v>
      </c>
      <c r="D106" s="15">
        <v>17.6</v>
      </c>
      <c r="E106" s="17">
        <f t="shared" si="2"/>
        <v>907.984</v>
      </c>
      <c r="F106" s="17">
        <f t="shared" si="3"/>
        <v>13552</v>
      </c>
      <c r="G106" s="18">
        <v>0.8</v>
      </c>
      <c r="H106" s="17">
        <v>181.5968</v>
      </c>
    </row>
    <row r="107" s="1" customFormat="1" ht="15" customHeight="1" spans="2:8">
      <c r="B107" s="15">
        <v>97</v>
      </c>
      <c r="C107" s="15" t="s">
        <v>100</v>
      </c>
      <c r="D107" s="15">
        <v>20.2</v>
      </c>
      <c r="E107" s="17">
        <f t="shared" si="2"/>
        <v>1042.118</v>
      </c>
      <c r="F107" s="17">
        <f t="shared" si="3"/>
        <v>15554</v>
      </c>
      <c r="G107" s="18">
        <v>0.8</v>
      </c>
      <c r="H107" s="17">
        <v>208.4236</v>
      </c>
    </row>
    <row r="108" s="1" customFormat="1" ht="15" customHeight="1" spans="2:8">
      <c r="B108" s="15">
        <v>98</v>
      </c>
      <c r="C108" s="15" t="s">
        <v>101</v>
      </c>
      <c r="D108" s="15">
        <v>30.6</v>
      </c>
      <c r="E108" s="17">
        <f t="shared" si="2"/>
        <v>1578.654</v>
      </c>
      <c r="F108" s="17">
        <f t="shared" si="3"/>
        <v>23562</v>
      </c>
      <c r="G108" s="18">
        <v>0.8</v>
      </c>
      <c r="H108" s="17">
        <v>315.7308</v>
      </c>
    </row>
    <row r="109" s="1" customFormat="1" ht="15" customHeight="1" spans="2:8">
      <c r="B109" s="15">
        <v>99</v>
      </c>
      <c r="C109" s="15" t="s">
        <v>102</v>
      </c>
      <c r="D109" s="15">
        <v>5.2</v>
      </c>
      <c r="E109" s="17">
        <f t="shared" si="2"/>
        <v>268.268</v>
      </c>
      <c r="F109" s="17">
        <f t="shared" si="3"/>
        <v>4004</v>
      </c>
      <c r="G109" s="18">
        <v>0.8</v>
      </c>
      <c r="H109" s="17">
        <v>53.6536</v>
      </c>
    </row>
    <row r="110" s="1" customFormat="1" ht="15" customHeight="1" spans="2:8">
      <c r="B110" s="15">
        <v>100</v>
      </c>
      <c r="C110" s="15" t="s">
        <v>103</v>
      </c>
      <c r="D110" s="15">
        <v>11.8</v>
      </c>
      <c r="E110" s="17">
        <f t="shared" si="2"/>
        <v>608.762</v>
      </c>
      <c r="F110" s="17">
        <f t="shared" si="3"/>
        <v>9086</v>
      </c>
      <c r="G110" s="18">
        <v>0.8</v>
      </c>
      <c r="H110" s="17">
        <v>121.7524</v>
      </c>
    </row>
    <row r="111" s="1" customFormat="1" ht="15" customHeight="1" spans="2:8">
      <c r="B111" s="15">
        <v>101</v>
      </c>
      <c r="C111" s="15" t="s">
        <v>104</v>
      </c>
      <c r="D111" s="15">
        <v>9.8</v>
      </c>
      <c r="E111" s="17">
        <f t="shared" si="2"/>
        <v>505.582</v>
      </c>
      <c r="F111" s="17">
        <f t="shared" si="3"/>
        <v>7546</v>
      </c>
      <c r="G111" s="18">
        <v>0.8</v>
      </c>
      <c r="H111" s="17">
        <v>101.1164</v>
      </c>
    </row>
    <row r="112" s="1" customFormat="1" ht="15" customHeight="1" spans="2:8">
      <c r="B112" s="15">
        <v>102</v>
      </c>
      <c r="C112" s="15" t="s">
        <v>105</v>
      </c>
      <c r="D112" s="15">
        <v>17.95</v>
      </c>
      <c r="E112" s="17">
        <f t="shared" si="2"/>
        <v>926.0405</v>
      </c>
      <c r="F112" s="17">
        <f t="shared" si="3"/>
        <v>13821.5</v>
      </c>
      <c r="G112" s="18">
        <v>0.8</v>
      </c>
      <c r="H112" s="17">
        <v>185.2081</v>
      </c>
    </row>
    <row r="113" s="1" customFormat="1" ht="15" customHeight="1" spans="2:8">
      <c r="B113" s="15">
        <v>103</v>
      </c>
      <c r="C113" s="15" t="s">
        <v>106</v>
      </c>
      <c r="D113" s="15">
        <v>8.25</v>
      </c>
      <c r="E113" s="17">
        <f t="shared" si="2"/>
        <v>425.6175</v>
      </c>
      <c r="F113" s="17">
        <f t="shared" si="3"/>
        <v>6352.5</v>
      </c>
      <c r="G113" s="18">
        <v>0.8</v>
      </c>
      <c r="H113" s="17">
        <v>85.1235</v>
      </c>
    </row>
    <row r="114" s="1" customFormat="1" ht="15" customHeight="1" spans="2:8">
      <c r="B114" s="15">
        <v>104</v>
      </c>
      <c r="C114" s="15" t="s">
        <v>107</v>
      </c>
      <c r="D114" s="15">
        <v>16.5</v>
      </c>
      <c r="E114" s="17">
        <f t="shared" si="2"/>
        <v>851.235</v>
      </c>
      <c r="F114" s="17">
        <f t="shared" si="3"/>
        <v>12705</v>
      </c>
      <c r="G114" s="18">
        <v>0.8</v>
      </c>
      <c r="H114" s="17">
        <v>170.247</v>
      </c>
    </row>
    <row r="115" s="1" customFormat="1" ht="15" customHeight="1" spans="2:8">
      <c r="B115" s="15">
        <v>105</v>
      </c>
      <c r="C115" s="15" t="s">
        <v>108</v>
      </c>
      <c r="D115" s="15">
        <v>12.45</v>
      </c>
      <c r="E115" s="17">
        <f t="shared" si="2"/>
        <v>642.2955</v>
      </c>
      <c r="F115" s="17">
        <f t="shared" si="3"/>
        <v>9586.5</v>
      </c>
      <c r="G115" s="18">
        <v>0.8</v>
      </c>
      <c r="H115" s="17">
        <v>128.4591</v>
      </c>
    </row>
    <row r="116" s="1" customFormat="1" ht="15" customHeight="1" spans="2:8">
      <c r="B116" s="15">
        <v>106</v>
      </c>
      <c r="C116" s="15" t="s">
        <v>109</v>
      </c>
      <c r="D116" s="15">
        <v>8.25</v>
      </c>
      <c r="E116" s="17">
        <f t="shared" si="2"/>
        <v>425.6175</v>
      </c>
      <c r="F116" s="17">
        <f t="shared" si="3"/>
        <v>6352.5</v>
      </c>
      <c r="G116" s="18">
        <v>0.8</v>
      </c>
      <c r="H116" s="17">
        <v>85.1235</v>
      </c>
    </row>
    <row r="117" s="1" customFormat="1" ht="15" customHeight="1" spans="2:8">
      <c r="B117" s="15">
        <v>107</v>
      </c>
      <c r="C117" s="15" t="s">
        <v>110</v>
      </c>
      <c r="D117" s="15">
        <v>10.35</v>
      </c>
      <c r="E117" s="17">
        <f t="shared" si="2"/>
        <v>533.9565</v>
      </c>
      <c r="F117" s="17">
        <f t="shared" si="3"/>
        <v>7969.5</v>
      </c>
      <c r="G117" s="18">
        <v>0.8</v>
      </c>
      <c r="H117" s="17">
        <v>106.7913</v>
      </c>
    </row>
    <row r="118" s="1" customFormat="1" ht="15" customHeight="1" spans="2:8">
      <c r="B118" s="15">
        <v>108</v>
      </c>
      <c r="C118" s="15" t="s">
        <v>111</v>
      </c>
      <c r="D118" s="15">
        <v>11</v>
      </c>
      <c r="E118" s="17">
        <f t="shared" si="2"/>
        <v>567.49</v>
      </c>
      <c r="F118" s="17">
        <f t="shared" si="3"/>
        <v>8470</v>
      </c>
      <c r="G118" s="18">
        <v>0.8</v>
      </c>
      <c r="H118" s="17">
        <v>113.498</v>
      </c>
    </row>
    <row r="119" s="1" customFormat="1" ht="15" customHeight="1" spans="2:8">
      <c r="B119" s="15">
        <v>109</v>
      </c>
      <c r="C119" s="15" t="s">
        <v>112</v>
      </c>
      <c r="D119" s="15">
        <v>25.55</v>
      </c>
      <c r="E119" s="17">
        <f t="shared" si="2"/>
        <v>1318.1245</v>
      </c>
      <c r="F119" s="17">
        <f t="shared" si="3"/>
        <v>19673.5</v>
      </c>
      <c r="G119" s="18">
        <v>0.8</v>
      </c>
      <c r="H119" s="17">
        <v>263.6249</v>
      </c>
    </row>
    <row r="120" s="1" customFormat="1" ht="15" customHeight="1" spans="2:8">
      <c r="B120" s="15">
        <v>110</v>
      </c>
      <c r="C120" s="15" t="s">
        <v>113</v>
      </c>
      <c r="D120" s="15">
        <v>11</v>
      </c>
      <c r="E120" s="17">
        <f t="shared" si="2"/>
        <v>567.49</v>
      </c>
      <c r="F120" s="17">
        <f t="shared" si="3"/>
        <v>8470</v>
      </c>
      <c r="G120" s="18">
        <v>0.8</v>
      </c>
      <c r="H120" s="17">
        <v>113.498</v>
      </c>
    </row>
    <row r="121" s="1" customFormat="1" ht="15" customHeight="1" spans="2:8">
      <c r="B121" s="15">
        <v>111</v>
      </c>
      <c r="C121" s="22" t="s">
        <v>114</v>
      </c>
      <c r="D121" s="15">
        <v>15.2</v>
      </c>
      <c r="E121" s="17">
        <f t="shared" si="2"/>
        <v>784.168</v>
      </c>
      <c r="F121" s="17">
        <f t="shared" si="3"/>
        <v>11704</v>
      </c>
      <c r="G121" s="18">
        <v>0.8</v>
      </c>
      <c r="H121" s="17">
        <v>156.8336</v>
      </c>
    </row>
    <row r="122" s="1" customFormat="1" ht="15" customHeight="1" spans="2:8">
      <c r="B122" s="15">
        <v>112</v>
      </c>
      <c r="C122" s="23" t="s">
        <v>115</v>
      </c>
      <c r="D122" s="15">
        <v>10.35</v>
      </c>
      <c r="E122" s="17">
        <f t="shared" si="2"/>
        <v>533.9565</v>
      </c>
      <c r="F122" s="17">
        <f t="shared" si="3"/>
        <v>7969.5</v>
      </c>
      <c r="G122" s="18">
        <v>0.8</v>
      </c>
      <c r="H122" s="17">
        <v>106.7913</v>
      </c>
    </row>
    <row r="123" s="1" customFormat="1" ht="15" customHeight="1" spans="2:8">
      <c r="B123" s="15">
        <v>113</v>
      </c>
      <c r="C123" s="23" t="s">
        <v>21</v>
      </c>
      <c r="D123" s="15">
        <v>8.25</v>
      </c>
      <c r="E123" s="17">
        <f t="shared" si="2"/>
        <v>425.6175</v>
      </c>
      <c r="F123" s="17">
        <f t="shared" si="3"/>
        <v>6352.5</v>
      </c>
      <c r="G123" s="18">
        <v>0.8</v>
      </c>
      <c r="H123" s="17">
        <v>85.1235</v>
      </c>
    </row>
    <row r="124" s="1" customFormat="1" ht="15" customHeight="1" spans="2:8">
      <c r="B124" s="15">
        <v>114</v>
      </c>
      <c r="C124" s="23" t="s">
        <v>116</v>
      </c>
      <c r="D124" s="15">
        <v>11</v>
      </c>
      <c r="E124" s="17">
        <f t="shared" si="2"/>
        <v>567.49</v>
      </c>
      <c r="F124" s="17">
        <f t="shared" si="3"/>
        <v>8470</v>
      </c>
      <c r="G124" s="18">
        <v>0.8</v>
      </c>
      <c r="H124" s="17">
        <v>113.498</v>
      </c>
    </row>
    <row r="125" s="1" customFormat="1" ht="15" customHeight="1" spans="2:8">
      <c r="B125" s="15">
        <v>115</v>
      </c>
      <c r="C125" s="23" t="s">
        <v>117</v>
      </c>
      <c r="D125" s="15">
        <v>10.35</v>
      </c>
      <c r="E125" s="17">
        <f t="shared" si="2"/>
        <v>533.9565</v>
      </c>
      <c r="F125" s="17">
        <f t="shared" si="3"/>
        <v>7969.5</v>
      </c>
      <c r="G125" s="18">
        <v>0.8</v>
      </c>
      <c r="H125" s="17">
        <v>106.7913</v>
      </c>
    </row>
    <row r="126" s="1" customFormat="1" ht="15" customHeight="1" spans="2:8">
      <c r="B126" s="15">
        <v>116</v>
      </c>
      <c r="C126" s="23" t="s">
        <v>118</v>
      </c>
      <c r="D126" s="15">
        <v>8.25</v>
      </c>
      <c r="E126" s="17">
        <f t="shared" si="2"/>
        <v>425.6175</v>
      </c>
      <c r="F126" s="17">
        <f t="shared" si="3"/>
        <v>6352.5</v>
      </c>
      <c r="G126" s="18">
        <v>0.8</v>
      </c>
      <c r="H126" s="17">
        <v>85.1235</v>
      </c>
    </row>
    <row r="127" s="1" customFormat="1" ht="15" customHeight="1" spans="2:8">
      <c r="B127" s="15">
        <v>117</v>
      </c>
      <c r="C127" s="23" t="s">
        <v>119</v>
      </c>
      <c r="D127" s="15">
        <v>15.85</v>
      </c>
      <c r="E127" s="17">
        <f t="shared" si="2"/>
        <v>817.7015</v>
      </c>
      <c r="F127" s="17">
        <f t="shared" si="3"/>
        <v>12204.5</v>
      </c>
      <c r="G127" s="18">
        <v>0.8</v>
      </c>
      <c r="H127" s="17">
        <v>163.5403</v>
      </c>
    </row>
    <row r="128" s="1" customFormat="1" ht="15" customHeight="1" spans="2:8">
      <c r="B128" s="15">
        <v>118</v>
      </c>
      <c r="C128" s="23" t="s">
        <v>120</v>
      </c>
      <c r="D128" s="15">
        <v>15.85</v>
      </c>
      <c r="E128" s="17">
        <f t="shared" si="2"/>
        <v>817.7015</v>
      </c>
      <c r="F128" s="17">
        <f t="shared" si="3"/>
        <v>12204.5</v>
      </c>
      <c r="G128" s="18">
        <v>0.8</v>
      </c>
      <c r="H128" s="17">
        <v>163.5403</v>
      </c>
    </row>
    <row r="129" s="1" customFormat="1" ht="15" customHeight="1" spans="2:8">
      <c r="B129" s="15">
        <v>119</v>
      </c>
      <c r="C129" s="23" t="s">
        <v>121</v>
      </c>
      <c r="D129" s="15">
        <v>13.1</v>
      </c>
      <c r="E129" s="17">
        <f t="shared" si="2"/>
        <v>675.829</v>
      </c>
      <c r="F129" s="17">
        <f t="shared" si="3"/>
        <v>10087</v>
      </c>
      <c r="G129" s="18">
        <v>0.8</v>
      </c>
      <c r="H129" s="17">
        <v>135.1658</v>
      </c>
    </row>
    <row r="130" s="1" customFormat="1" ht="15" customHeight="1" spans="2:8">
      <c r="B130" s="15">
        <v>120</v>
      </c>
      <c r="C130" s="23" t="s">
        <v>122</v>
      </c>
      <c r="D130" s="15">
        <v>16.5</v>
      </c>
      <c r="E130" s="17">
        <f t="shared" si="2"/>
        <v>851.235</v>
      </c>
      <c r="F130" s="17">
        <f t="shared" si="3"/>
        <v>12705</v>
      </c>
      <c r="G130" s="18">
        <v>0.8</v>
      </c>
      <c r="H130" s="17">
        <v>170.247</v>
      </c>
    </row>
    <row r="131" s="1" customFormat="1" ht="15" customHeight="1" spans="2:8">
      <c r="B131" s="15">
        <v>121</v>
      </c>
      <c r="C131" s="23" t="s">
        <v>123</v>
      </c>
      <c r="D131" s="15">
        <v>15.85</v>
      </c>
      <c r="E131" s="17">
        <f t="shared" si="2"/>
        <v>817.7015</v>
      </c>
      <c r="F131" s="17">
        <f t="shared" si="3"/>
        <v>12204.5</v>
      </c>
      <c r="G131" s="18">
        <v>0.8</v>
      </c>
      <c r="H131" s="17">
        <v>163.5403</v>
      </c>
    </row>
    <row r="132" s="1" customFormat="1" ht="15" customHeight="1" spans="2:8">
      <c r="B132" s="15">
        <v>122</v>
      </c>
      <c r="C132" s="23" t="s">
        <v>124</v>
      </c>
      <c r="D132" s="15">
        <v>10.35</v>
      </c>
      <c r="E132" s="17">
        <f t="shared" si="2"/>
        <v>533.9565</v>
      </c>
      <c r="F132" s="17">
        <f t="shared" si="3"/>
        <v>7969.5</v>
      </c>
      <c r="G132" s="18">
        <v>0.8</v>
      </c>
      <c r="H132" s="17">
        <v>106.7913</v>
      </c>
    </row>
    <row r="133" s="1" customFormat="1" ht="15" customHeight="1" spans="2:8">
      <c r="B133" s="15">
        <v>123</v>
      </c>
      <c r="C133" s="23" t="s">
        <v>125</v>
      </c>
      <c r="D133" s="15">
        <v>10.65</v>
      </c>
      <c r="E133" s="17">
        <f t="shared" si="2"/>
        <v>549.4335</v>
      </c>
      <c r="F133" s="17">
        <f t="shared" si="3"/>
        <v>8200.5</v>
      </c>
      <c r="G133" s="18">
        <v>0.8</v>
      </c>
      <c r="H133" s="17">
        <v>109.8867</v>
      </c>
    </row>
    <row r="134" s="1" customFormat="1" ht="15" customHeight="1" spans="2:8">
      <c r="B134" s="15">
        <v>124</v>
      </c>
      <c r="C134" s="23" t="s">
        <v>126</v>
      </c>
      <c r="D134" s="15">
        <v>13.1</v>
      </c>
      <c r="E134" s="17">
        <f t="shared" si="2"/>
        <v>675.829</v>
      </c>
      <c r="F134" s="17">
        <f t="shared" si="3"/>
        <v>10087</v>
      </c>
      <c r="G134" s="18">
        <v>0.8</v>
      </c>
      <c r="H134" s="17">
        <v>135.1658</v>
      </c>
    </row>
    <row r="135" s="1" customFormat="1" ht="15" customHeight="1" spans="2:8">
      <c r="B135" s="15">
        <v>125</v>
      </c>
      <c r="C135" s="15" t="s">
        <v>127</v>
      </c>
      <c r="D135" s="15">
        <v>11</v>
      </c>
      <c r="E135" s="17">
        <f t="shared" si="2"/>
        <v>567.49</v>
      </c>
      <c r="F135" s="17">
        <f t="shared" si="3"/>
        <v>8470</v>
      </c>
      <c r="G135" s="18">
        <v>0.8</v>
      </c>
      <c r="H135" s="17">
        <v>113.498</v>
      </c>
    </row>
    <row r="136" s="1" customFormat="1" ht="15" customHeight="1" spans="2:8">
      <c r="B136" s="15">
        <v>126</v>
      </c>
      <c r="C136" s="23" t="s">
        <v>20</v>
      </c>
      <c r="D136" s="15">
        <v>4.85</v>
      </c>
      <c r="E136" s="17">
        <f t="shared" si="2"/>
        <v>250.2115</v>
      </c>
      <c r="F136" s="17">
        <f t="shared" si="3"/>
        <v>3734.5</v>
      </c>
      <c r="G136" s="18">
        <v>0.8</v>
      </c>
      <c r="H136" s="17">
        <v>50.0423</v>
      </c>
    </row>
    <row r="137" s="1" customFormat="1" ht="15" customHeight="1" spans="2:8">
      <c r="B137" s="15">
        <v>127</v>
      </c>
      <c r="C137" s="23" t="s">
        <v>128</v>
      </c>
      <c r="D137" s="15">
        <v>4.6</v>
      </c>
      <c r="E137" s="17">
        <f t="shared" si="2"/>
        <v>237.314</v>
      </c>
      <c r="F137" s="17">
        <f t="shared" si="3"/>
        <v>3542</v>
      </c>
      <c r="G137" s="18">
        <v>0.8</v>
      </c>
      <c r="H137" s="17">
        <v>47.4628</v>
      </c>
    </row>
    <row r="138" s="1" customFormat="1" ht="15" customHeight="1" spans="2:8">
      <c r="B138" s="15">
        <v>128</v>
      </c>
      <c r="C138" s="23" t="s">
        <v>129</v>
      </c>
      <c r="D138" s="15">
        <v>4.6</v>
      </c>
      <c r="E138" s="17">
        <f t="shared" si="2"/>
        <v>237.314</v>
      </c>
      <c r="F138" s="17">
        <f t="shared" si="3"/>
        <v>3542</v>
      </c>
      <c r="G138" s="18">
        <v>0.8</v>
      </c>
      <c r="H138" s="17">
        <v>47.4628</v>
      </c>
    </row>
    <row r="139" s="1" customFormat="1" ht="15" customHeight="1" spans="2:8">
      <c r="B139" s="15">
        <v>129</v>
      </c>
      <c r="C139" s="23" t="s">
        <v>130</v>
      </c>
      <c r="D139" s="15">
        <v>6.6</v>
      </c>
      <c r="E139" s="17">
        <f t="shared" ref="E139:E202" si="4">D139*51.59</f>
        <v>340.494</v>
      </c>
      <c r="F139" s="17">
        <f t="shared" si="3"/>
        <v>5082</v>
      </c>
      <c r="G139" s="18">
        <v>0.8</v>
      </c>
      <c r="H139" s="17">
        <v>68.0988</v>
      </c>
    </row>
    <row r="140" s="1" customFormat="1" ht="15" customHeight="1" spans="2:8">
      <c r="B140" s="15">
        <v>130</v>
      </c>
      <c r="C140" s="23" t="s">
        <v>131</v>
      </c>
      <c r="D140" s="15">
        <v>12</v>
      </c>
      <c r="E140" s="17">
        <f t="shared" si="4"/>
        <v>619.08</v>
      </c>
      <c r="F140" s="17">
        <f t="shared" ref="F140:F203" si="5">D140*770</f>
        <v>9240</v>
      </c>
      <c r="G140" s="18">
        <v>0.8</v>
      </c>
      <c r="H140" s="17">
        <v>123.816</v>
      </c>
    </row>
    <row r="141" s="1" customFormat="1" ht="15" customHeight="1" spans="2:8">
      <c r="B141" s="15">
        <v>131</v>
      </c>
      <c r="C141" s="23" t="s">
        <v>132</v>
      </c>
      <c r="D141" s="15">
        <v>9.6</v>
      </c>
      <c r="E141" s="17">
        <f t="shared" si="4"/>
        <v>495.264</v>
      </c>
      <c r="F141" s="17">
        <f t="shared" si="5"/>
        <v>7392</v>
      </c>
      <c r="G141" s="18">
        <v>0.8</v>
      </c>
      <c r="H141" s="17">
        <v>99.0528</v>
      </c>
    </row>
    <row r="142" s="1" customFormat="1" ht="15" customHeight="1" spans="2:8">
      <c r="B142" s="15">
        <v>132</v>
      </c>
      <c r="C142" s="24" t="s">
        <v>133</v>
      </c>
      <c r="D142" s="15">
        <v>9.6</v>
      </c>
      <c r="E142" s="17">
        <f t="shared" si="4"/>
        <v>495.264</v>
      </c>
      <c r="F142" s="17">
        <f t="shared" si="5"/>
        <v>7392</v>
      </c>
      <c r="G142" s="18">
        <v>0.8</v>
      </c>
      <c r="H142" s="17">
        <v>99.0528</v>
      </c>
    </row>
    <row r="143" s="1" customFormat="1" ht="15" customHeight="1" spans="2:8">
      <c r="B143" s="15">
        <v>133</v>
      </c>
      <c r="C143" s="23" t="s">
        <v>134</v>
      </c>
      <c r="D143" s="15">
        <v>17.1</v>
      </c>
      <c r="E143" s="17">
        <f t="shared" si="4"/>
        <v>882.189</v>
      </c>
      <c r="F143" s="17">
        <f t="shared" si="5"/>
        <v>13167</v>
      </c>
      <c r="G143" s="18">
        <v>0.8</v>
      </c>
      <c r="H143" s="17">
        <v>176.4378</v>
      </c>
    </row>
    <row r="144" s="1" customFormat="1" ht="15" customHeight="1" spans="2:8">
      <c r="B144" s="15">
        <v>134</v>
      </c>
      <c r="C144" s="23" t="s">
        <v>135</v>
      </c>
      <c r="D144" s="15">
        <v>12.5</v>
      </c>
      <c r="E144" s="17">
        <f t="shared" si="4"/>
        <v>644.875</v>
      </c>
      <c r="F144" s="17">
        <f t="shared" si="5"/>
        <v>9625</v>
      </c>
      <c r="G144" s="18">
        <v>0.8</v>
      </c>
      <c r="H144" s="17">
        <v>128.975</v>
      </c>
    </row>
    <row r="145" s="1" customFormat="1" ht="15" customHeight="1" spans="2:8">
      <c r="B145" s="15">
        <v>135</v>
      </c>
      <c r="C145" s="23" t="s">
        <v>136</v>
      </c>
      <c r="D145" s="15">
        <v>22</v>
      </c>
      <c r="E145" s="17">
        <f t="shared" si="4"/>
        <v>1134.98</v>
      </c>
      <c r="F145" s="17">
        <f t="shared" si="5"/>
        <v>16940</v>
      </c>
      <c r="G145" s="18">
        <v>0.8</v>
      </c>
      <c r="H145" s="17">
        <v>226.996</v>
      </c>
    </row>
    <row r="146" s="1" customFormat="1" ht="15" customHeight="1" spans="2:8">
      <c r="B146" s="15">
        <v>136</v>
      </c>
      <c r="C146" s="23" t="s">
        <v>137</v>
      </c>
      <c r="D146" s="15">
        <v>12</v>
      </c>
      <c r="E146" s="17">
        <f t="shared" si="4"/>
        <v>619.08</v>
      </c>
      <c r="F146" s="17">
        <f t="shared" si="5"/>
        <v>9240</v>
      </c>
      <c r="G146" s="18">
        <v>0.8</v>
      </c>
      <c r="H146" s="17">
        <v>123.816</v>
      </c>
    </row>
    <row r="147" s="1" customFormat="1" ht="15" customHeight="1" spans="2:8">
      <c r="B147" s="15">
        <v>137</v>
      </c>
      <c r="C147" s="25" t="s">
        <v>138</v>
      </c>
      <c r="D147" s="15">
        <v>7.2</v>
      </c>
      <c r="E147" s="17">
        <f t="shared" si="4"/>
        <v>371.448</v>
      </c>
      <c r="F147" s="17">
        <f t="shared" si="5"/>
        <v>5544</v>
      </c>
      <c r="G147" s="18">
        <v>0.8</v>
      </c>
      <c r="H147" s="17">
        <v>74.2896</v>
      </c>
    </row>
    <row r="148" s="1" customFormat="1" ht="15" customHeight="1" spans="2:8">
      <c r="B148" s="15">
        <v>138</v>
      </c>
      <c r="C148" s="15" t="s">
        <v>139</v>
      </c>
      <c r="D148" s="15">
        <v>7.2</v>
      </c>
      <c r="E148" s="17">
        <f t="shared" si="4"/>
        <v>371.448</v>
      </c>
      <c r="F148" s="17">
        <f t="shared" si="5"/>
        <v>5544</v>
      </c>
      <c r="G148" s="18">
        <v>0.8</v>
      </c>
      <c r="H148" s="17">
        <v>74.2896</v>
      </c>
    </row>
    <row r="149" s="1" customFormat="1" ht="15" customHeight="1" spans="2:8">
      <c r="B149" s="15">
        <v>139</v>
      </c>
      <c r="C149" s="15" t="s">
        <v>25</v>
      </c>
      <c r="D149" s="15">
        <v>12</v>
      </c>
      <c r="E149" s="17">
        <f t="shared" si="4"/>
        <v>619.08</v>
      </c>
      <c r="F149" s="17">
        <f t="shared" si="5"/>
        <v>9240</v>
      </c>
      <c r="G149" s="18">
        <v>0.8</v>
      </c>
      <c r="H149" s="17">
        <v>123.816</v>
      </c>
    </row>
    <row r="150" s="1" customFormat="1" ht="15" customHeight="1" spans="2:8">
      <c r="B150" s="15">
        <v>140</v>
      </c>
      <c r="C150" s="15" t="s">
        <v>140</v>
      </c>
      <c r="D150" s="15">
        <v>16.8</v>
      </c>
      <c r="E150" s="17">
        <f t="shared" si="4"/>
        <v>866.712</v>
      </c>
      <c r="F150" s="17">
        <f t="shared" si="5"/>
        <v>12936</v>
      </c>
      <c r="G150" s="18">
        <v>0.8</v>
      </c>
      <c r="H150" s="17">
        <v>173.3424</v>
      </c>
    </row>
    <row r="151" s="1" customFormat="1" ht="15" customHeight="1" spans="2:8">
      <c r="B151" s="15">
        <v>141</v>
      </c>
      <c r="C151" s="15" t="s">
        <v>141</v>
      </c>
      <c r="D151" s="15">
        <v>12</v>
      </c>
      <c r="E151" s="17">
        <f t="shared" si="4"/>
        <v>619.08</v>
      </c>
      <c r="F151" s="17">
        <f t="shared" si="5"/>
        <v>9240</v>
      </c>
      <c r="G151" s="18">
        <v>0.8</v>
      </c>
      <c r="H151" s="17">
        <v>123.816</v>
      </c>
    </row>
    <row r="152" s="1" customFormat="1" ht="15" customHeight="1" spans="2:8">
      <c r="B152" s="15">
        <v>142</v>
      </c>
      <c r="C152" s="15" t="s">
        <v>142</v>
      </c>
      <c r="D152" s="15">
        <v>12</v>
      </c>
      <c r="E152" s="17">
        <f t="shared" si="4"/>
        <v>619.08</v>
      </c>
      <c r="F152" s="17">
        <f t="shared" si="5"/>
        <v>9240</v>
      </c>
      <c r="G152" s="18">
        <v>0.8</v>
      </c>
      <c r="H152" s="17">
        <v>123.816</v>
      </c>
    </row>
    <row r="153" s="1" customFormat="1" ht="15" customHeight="1" spans="2:8">
      <c r="B153" s="15">
        <v>143</v>
      </c>
      <c r="C153" s="15" t="s">
        <v>143</v>
      </c>
      <c r="D153" s="15">
        <v>12</v>
      </c>
      <c r="E153" s="17">
        <f t="shared" si="4"/>
        <v>619.08</v>
      </c>
      <c r="F153" s="17">
        <f t="shared" si="5"/>
        <v>9240</v>
      </c>
      <c r="G153" s="18">
        <v>0.8</v>
      </c>
      <c r="H153" s="17">
        <v>123.816</v>
      </c>
    </row>
    <row r="154" s="1" customFormat="1" ht="15" customHeight="1" spans="2:8">
      <c r="B154" s="15">
        <v>144</v>
      </c>
      <c r="C154" s="15" t="s">
        <v>144</v>
      </c>
      <c r="D154" s="15">
        <v>14.4</v>
      </c>
      <c r="E154" s="17">
        <f t="shared" si="4"/>
        <v>742.896</v>
      </c>
      <c r="F154" s="17">
        <f t="shared" si="5"/>
        <v>11088</v>
      </c>
      <c r="G154" s="18">
        <v>0.8</v>
      </c>
      <c r="H154" s="17">
        <v>148.5792</v>
      </c>
    </row>
    <row r="155" s="1" customFormat="1" ht="15" customHeight="1" spans="2:8">
      <c r="B155" s="15">
        <v>145</v>
      </c>
      <c r="C155" s="15" t="s">
        <v>145</v>
      </c>
      <c r="D155" s="15">
        <v>7.2</v>
      </c>
      <c r="E155" s="17">
        <f t="shared" si="4"/>
        <v>371.448</v>
      </c>
      <c r="F155" s="17">
        <f t="shared" si="5"/>
        <v>5544</v>
      </c>
      <c r="G155" s="18">
        <v>0.8</v>
      </c>
      <c r="H155" s="17">
        <v>74.2896</v>
      </c>
    </row>
    <row r="156" s="1" customFormat="1" ht="15" customHeight="1" spans="2:8">
      <c r="B156" s="15">
        <v>146</v>
      </c>
      <c r="C156" s="15" t="s">
        <v>146</v>
      </c>
      <c r="D156" s="15">
        <v>7.2</v>
      </c>
      <c r="E156" s="17">
        <f t="shared" si="4"/>
        <v>371.448</v>
      </c>
      <c r="F156" s="17">
        <f t="shared" si="5"/>
        <v>5544</v>
      </c>
      <c r="G156" s="18">
        <v>0.8</v>
      </c>
      <c r="H156" s="17">
        <v>74.2896</v>
      </c>
    </row>
    <row r="157" s="1" customFormat="1" ht="15" customHeight="1" spans="2:8">
      <c r="B157" s="15">
        <v>147</v>
      </c>
      <c r="C157" s="15" t="s">
        <v>147</v>
      </c>
      <c r="D157" s="15">
        <v>10.6</v>
      </c>
      <c r="E157" s="17">
        <f t="shared" si="4"/>
        <v>546.854</v>
      </c>
      <c r="F157" s="17">
        <f t="shared" si="5"/>
        <v>8162</v>
      </c>
      <c r="G157" s="18">
        <v>0.8</v>
      </c>
      <c r="H157" s="17">
        <v>109.3708</v>
      </c>
    </row>
    <row r="158" s="1" customFormat="1" ht="15" customHeight="1" spans="2:8">
      <c r="B158" s="15">
        <v>148</v>
      </c>
      <c r="C158" s="15" t="s">
        <v>148</v>
      </c>
      <c r="D158" s="15">
        <v>9.6</v>
      </c>
      <c r="E158" s="17">
        <f t="shared" si="4"/>
        <v>495.264</v>
      </c>
      <c r="F158" s="17">
        <f t="shared" si="5"/>
        <v>7392</v>
      </c>
      <c r="G158" s="18">
        <v>0.8</v>
      </c>
      <c r="H158" s="17">
        <v>99.0528</v>
      </c>
    </row>
    <row r="159" s="1" customFormat="1" ht="15" customHeight="1" spans="2:8">
      <c r="B159" s="15">
        <v>149</v>
      </c>
      <c r="C159" s="15" t="s">
        <v>149</v>
      </c>
      <c r="D159" s="15">
        <v>16.8</v>
      </c>
      <c r="E159" s="17">
        <f t="shared" si="4"/>
        <v>866.712</v>
      </c>
      <c r="F159" s="17">
        <f t="shared" si="5"/>
        <v>12936</v>
      </c>
      <c r="G159" s="18">
        <v>0.8</v>
      </c>
      <c r="H159" s="17">
        <v>173.3424</v>
      </c>
    </row>
    <row r="160" s="1" customFormat="1" ht="15" customHeight="1" spans="2:8">
      <c r="B160" s="15">
        <v>150</v>
      </c>
      <c r="C160" s="15" t="s">
        <v>150</v>
      </c>
      <c r="D160" s="15">
        <v>21.6</v>
      </c>
      <c r="E160" s="17">
        <f t="shared" si="4"/>
        <v>1114.344</v>
      </c>
      <c r="F160" s="17">
        <f t="shared" si="5"/>
        <v>16632</v>
      </c>
      <c r="G160" s="18">
        <v>0.8</v>
      </c>
      <c r="H160" s="17">
        <v>222.8688</v>
      </c>
    </row>
    <row r="161" s="1" customFormat="1" ht="15" customHeight="1" spans="2:8">
      <c r="B161" s="15">
        <v>151</v>
      </c>
      <c r="C161" s="15" t="s">
        <v>151</v>
      </c>
      <c r="D161" s="15">
        <v>38.4</v>
      </c>
      <c r="E161" s="17">
        <f t="shared" si="4"/>
        <v>1981.056</v>
      </c>
      <c r="F161" s="17">
        <f t="shared" si="5"/>
        <v>29568</v>
      </c>
      <c r="G161" s="18">
        <v>0.8</v>
      </c>
      <c r="H161" s="17">
        <v>396.2112</v>
      </c>
    </row>
    <row r="162" s="1" customFormat="1" ht="15" customHeight="1" spans="2:8">
      <c r="B162" s="15">
        <v>152</v>
      </c>
      <c r="C162" s="15" t="s">
        <v>152</v>
      </c>
      <c r="D162" s="15">
        <v>30</v>
      </c>
      <c r="E162" s="17">
        <f t="shared" si="4"/>
        <v>1547.7</v>
      </c>
      <c r="F162" s="17">
        <f t="shared" si="5"/>
        <v>23100</v>
      </c>
      <c r="G162" s="18">
        <v>0.8</v>
      </c>
      <c r="H162" s="17">
        <v>309.54</v>
      </c>
    </row>
    <row r="163" s="1" customFormat="1" ht="15" customHeight="1" spans="2:8">
      <c r="B163" s="15">
        <v>153</v>
      </c>
      <c r="C163" s="15" t="s">
        <v>153</v>
      </c>
      <c r="D163" s="15">
        <v>21</v>
      </c>
      <c r="E163" s="17">
        <f t="shared" si="4"/>
        <v>1083.39</v>
      </c>
      <c r="F163" s="17">
        <f t="shared" si="5"/>
        <v>16170</v>
      </c>
      <c r="G163" s="18">
        <v>0.8</v>
      </c>
      <c r="H163" s="17">
        <v>216.678</v>
      </c>
    </row>
    <row r="164" s="1" customFormat="1" ht="15" customHeight="1" spans="2:8">
      <c r="B164" s="15">
        <v>154</v>
      </c>
      <c r="C164" s="15" t="s">
        <v>154</v>
      </c>
      <c r="D164" s="15">
        <v>15</v>
      </c>
      <c r="E164" s="17">
        <f t="shared" si="4"/>
        <v>773.85</v>
      </c>
      <c r="F164" s="17">
        <f t="shared" si="5"/>
        <v>11550</v>
      </c>
      <c r="G164" s="18">
        <v>0.8</v>
      </c>
      <c r="H164" s="17">
        <v>154.77</v>
      </c>
    </row>
    <row r="165" s="1" customFormat="1" ht="15" customHeight="1" spans="2:8">
      <c r="B165" s="15">
        <v>155</v>
      </c>
      <c r="C165" s="15" t="s">
        <v>155</v>
      </c>
      <c r="D165" s="15">
        <v>9</v>
      </c>
      <c r="E165" s="17">
        <f t="shared" si="4"/>
        <v>464.31</v>
      </c>
      <c r="F165" s="17">
        <f t="shared" si="5"/>
        <v>6930</v>
      </c>
      <c r="G165" s="18">
        <v>0.8</v>
      </c>
      <c r="H165" s="17">
        <v>92.862</v>
      </c>
    </row>
    <row r="166" s="1" customFormat="1" ht="15" customHeight="1" spans="2:8">
      <c r="B166" s="15">
        <v>156</v>
      </c>
      <c r="C166" s="15" t="s">
        <v>156</v>
      </c>
      <c r="D166" s="15">
        <v>18</v>
      </c>
      <c r="E166" s="17">
        <f t="shared" si="4"/>
        <v>928.62</v>
      </c>
      <c r="F166" s="17">
        <f t="shared" si="5"/>
        <v>13860</v>
      </c>
      <c r="G166" s="18">
        <v>0.8</v>
      </c>
      <c r="H166" s="17">
        <v>185.724</v>
      </c>
    </row>
    <row r="167" s="1" customFormat="1" ht="15" customHeight="1" spans="2:8">
      <c r="B167" s="15">
        <v>157</v>
      </c>
      <c r="C167" s="15" t="s">
        <v>157</v>
      </c>
      <c r="D167" s="15">
        <v>18</v>
      </c>
      <c r="E167" s="17">
        <f t="shared" si="4"/>
        <v>928.62</v>
      </c>
      <c r="F167" s="17">
        <f t="shared" si="5"/>
        <v>13860</v>
      </c>
      <c r="G167" s="18">
        <v>0.8</v>
      </c>
      <c r="H167" s="17">
        <v>185.724</v>
      </c>
    </row>
    <row r="168" s="1" customFormat="1" ht="15" customHeight="1" spans="2:8">
      <c r="B168" s="15">
        <v>158</v>
      </c>
      <c r="C168" s="15" t="s">
        <v>158</v>
      </c>
      <c r="D168" s="15">
        <v>12</v>
      </c>
      <c r="E168" s="17">
        <f t="shared" si="4"/>
        <v>619.08</v>
      </c>
      <c r="F168" s="17">
        <f t="shared" si="5"/>
        <v>9240</v>
      </c>
      <c r="G168" s="18">
        <v>0.8</v>
      </c>
      <c r="H168" s="17">
        <v>123.816</v>
      </c>
    </row>
    <row r="169" s="1" customFormat="1" ht="15" customHeight="1" spans="2:8">
      <c r="B169" s="15">
        <v>159</v>
      </c>
      <c r="C169" s="15" t="s">
        <v>159</v>
      </c>
      <c r="D169" s="15">
        <v>15</v>
      </c>
      <c r="E169" s="17">
        <f t="shared" si="4"/>
        <v>773.85</v>
      </c>
      <c r="F169" s="17">
        <f t="shared" si="5"/>
        <v>11550</v>
      </c>
      <c r="G169" s="18">
        <v>0.8</v>
      </c>
      <c r="H169" s="17">
        <v>154.77</v>
      </c>
    </row>
    <row r="170" s="1" customFormat="1" ht="15" customHeight="1" spans="2:8">
      <c r="B170" s="15">
        <v>160</v>
      </c>
      <c r="C170" s="15" t="s">
        <v>160</v>
      </c>
      <c r="D170" s="15">
        <v>15</v>
      </c>
      <c r="E170" s="17">
        <f t="shared" si="4"/>
        <v>773.85</v>
      </c>
      <c r="F170" s="17">
        <f t="shared" si="5"/>
        <v>11550</v>
      </c>
      <c r="G170" s="18">
        <v>0.8</v>
      </c>
      <c r="H170" s="17">
        <v>154.77</v>
      </c>
    </row>
    <row r="171" s="1" customFormat="1" ht="15" customHeight="1" spans="2:8">
      <c r="B171" s="15">
        <v>161</v>
      </c>
      <c r="C171" s="15" t="s">
        <v>161</v>
      </c>
      <c r="D171" s="15">
        <v>6</v>
      </c>
      <c r="E171" s="17">
        <f t="shared" si="4"/>
        <v>309.54</v>
      </c>
      <c r="F171" s="17">
        <f t="shared" si="5"/>
        <v>4620</v>
      </c>
      <c r="G171" s="18">
        <v>0.8</v>
      </c>
      <c r="H171" s="17">
        <v>61.908</v>
      </c>
    </row>
    <row r="172" s="1" customFormat="1" ht="15" customHeight="1" spans="2:8">
      <c r="B172" s="15">
        <v>162</v>
      </c>
      <c r="C172" s="15" t="s">
        <v>162</v>
      </c>
      <c r="D172" s="15">
        <v>15</v>
      </c>
      <c r="E172" s="17">
        <f t="shared" si="4"/>
        <v>773.85</v>
      </c>
      <c r="F172" s="17">
        <f t="shared" si="5"/>
        <v>11550</v>
      </c>
      <c r="G172" s="18">
        <v>0.8</v>
      </c>
      <c r="H172" s="17">
        <v>154.77</v>
      </c>
    </row>
    <row r="173" s="1" customFormat="1" ht="15" customHeight="1" spans="2:8">
      <c r="B173" s="15">
        <v>163</v>
      </c>
      <c r="C173" s="15" t="s">
        <v>163</v>
      </c>
      <c r="D173" s="15">
        <v>24.9</v>
      </c>
      <c r="E173" s="17">
        <f t="shared" si="4"/>
        <v>1284.591</v>
      </c>
      <c r="F173" s="17">
        <f t="shared" si="5"/>
        <v>19173</v>
      </c>
      <c r="G173" s="18">
        <v>0.8</v>
      </c>
      <c r="H173" s="17">
        <v>256.9182</v>
      </c>
    </row>
    <row r="174" s="1" customFormat="1" ht="15" customHeight="1" spans="2:8">
      <c r="B174" s="15">
        <v>164</v>
      </c>
      <c r="C174" s="15" t="s">
        <v>164</v>
      </c>
      <c r="D174" s="15">
        <v>18</v>
      </c>
      <c r="E174" s="17">
        <f t="shared" si="4"/>
        <v>928.62</v>
      </c>
      <c r="F174" s="17">
        <f t="shared" si="5"/>
        <v>13860</v>
      </c>
      <c r="G174" s="18">
        <v>0.8</v>
      </c>
      <c r="H174" s="17">
        <v>185.724</v>
      </c>
    </row>
    <row r="175" s="1" customFormat="1" ht="15" customHeight="1" spans="2:8">
      <c r="B175" s="15">
        <v>165</v>
      </c>
      <c r="C175" s="15" t="s">
        <v>165</v>
      </c>
      <c r="D175" s="15">
        <v>9</v>
      </c>
      <c r="E175" s="17">
        <f t="shared" si="4"/>
        <v>464.31</v>
      </c>
      <c r="F175" s="17">
        <f t="shared" si="5"/>
        <v>6930</v>
      </c>
      <c r="G175" s="18">
        <v>0.8</v>
      </c>
      <c r="H175" s="17">
        <v>92.862</v>
      </c>
    </row>
    <row r="176" s="1" customFormat="1" ht="15" customHeight="1" spans="2:8">
      <c r="B176" s="15">
        <v>166</v>
      </c>
      <c r="C176" s="15" t="s">
        <v>166</v>
      </c>
      <c r="D176" s="15">
        <v>19.4</v>
      </c>
      <c r="E176" s="17">
        <f t="shared" si="4"/>
        <v>1000.846</v>
      </c>
      <c r="F176" s="17">
        <f t="shared" si="5"/>
        <v>14938</v>
      </c>
      <c r="G176" s="18">
        <v>0.8</v>
      </c>
      <c r="H176" s="17">
        <v>200.1692</v>
      </c>
    </row>
    <row r="177" s="1" customFormat="1" ht="15" customHeight="1" spans="2:8">
      <c r="B177" s="15">
        <v>167</v>
      </c>
      <c r="C177" s="15" t="s">
        <v>167</v>
      </c>
      <c r="D177" s="15">
        <v>18</v>
      </c>
      <c r="E177" s="17">
        <f t="shared" si="4"/>
        <v>928.62</v>
      </c>
      <c r="F177" s="17">
        <f t="shared" si="5"/>
        <v>13860</v>
      </c>
      <c r="G177" s="18">
        <v>0.8</v>
      </c>
      <c r="H177" s="17">
        <v>185.724</v>
      </c>
    </row>
    <row r="178" s="1" customFormat="1" ht="15" customHeight="1" spans="2:8">
      <c r="B178" s="15">
        <v>168</v>
      </c>
      <c r="C178" s="15" t="s">
        <v>168</v>
      </c>
      <c r="D178" s="15">
        <v>11.43</v>
      </c>
      <c r="E178" s="17">
        <f t="shared" si="4"/>
        <v>589.6737</v>
      </c>
      <c r="F178" s="17">
        <f t="shared" si="5"/>
        <v>8801.1</v>
      </c>
      <c r="G178" s="18">
        <v>0.8</v>
      </c>
      <c r="H178" s="17">
        <v>117.93474</v>
      </c>
    </row>
    <row r="179" s="1" customFormat="1" ht="15" customHeight="1" spans="2:8">
      <c r="B179" s="15">
        <v>169</v>
      </c>
      <c r="C179" s="15" t="s">
        <v>50</v>
      </c>
      <c r="D179" s="15">
        <v>23.05</v>
      </c>
      <c r="E179" s="17">
        <f t="shared" si="4"/>
        <v>1189.1495</v>
      </c>
      <c r="F179" s="17">
        <f t="shared" si="5"/>
        <v>17748.5</v>
      </c>
      <c r="G179" s="18">
        <v>0.8</v>
      </c>
      <c r="H179" s="17">
        <v>237.8299</v>
      </c>
    </row>
    <row r="180" s="1" customFormat="1" ht="15" customHeight="1" spans="2:8">
      <c r="B180" s="15">
        <v>170</v>
      </c>
      <c r="C180" s="15" t="s">
        <v>122</v>
      </c>
      <c r="D180" s="15">
        <v>40.1</v>
      </c>
      <c r="E180" s="17">
        <f t="shared" si="4"/>
        <v>2068.759</v>
      </c>
      <c r="F180" s="17">
        <f t="shared" si="5"/>
        <v>30877</v>
      </c>
      <c r="G180" s="18">
        <v>0.8</v>
      </c>
      <c r="H180" s="17">
        <v>413.7518</v>
      </c>
    </row>
    <row r="181" s="1" customFormat="1" ht="15" customHeight="1" spans="2:8">
      <c r="B181" s="15">
        <v>171</v>
      </c>
      <c r="C181" s="15" t="s">
        <v>101</v>
      </c>
      <c r="D181" s="15">
        <v>25.05</v>
      </c>
      <c r="E181" s="17">
        <f t="shared" si="4"/>
        <v>1292.3295</v>
      </c>
      <c r="F181" s="17">
        <f t="shared" si="5"/>
        <v>19288.5</v>
      </c>
      <c r="G181" s="18">
        <v>0.8</v>
      </c>
      <c r="H181" s="17">
        <v>258.4659</v>
      </c>
    </row>
    <row r="182" s="1" customFormat="1" ht="15" customHeight="1" spans="2:8">
      <c r="B182" s="15">
        <v>172</v>
      </c>
      <c r="C182" s="15" t="s">
        <v>169</v>
      </c>
      <c r="D182" s="15">
        <v>11.43</v>
      </c>
      <c r="E182" s="17">
        <f t="shared" si="4"/>
        <v>589.6737</v>
      </c>
      <c r="F182" s="17">
        <f t="shared" si="5"/>
        <v>8801.1</v>
      </c>
      <c r="G182" s="18">
        <v>0.8</v>
      </c>
      <c r="H182" s="17">
        <v>117.93474</v>
      </c>
    </row>
    <row r="183" s="1" customFormat="1" ht="15" customHeight="1" spans="2:8">
      <c r="B183" s="15">
        <v>173</v>
      </c>
      <c r="C183" s="15" t="s">
        <v>170</v>
      </c>
      <c r="D183" s="15">
        <v>5.81</v>
      </c>
      <c r="E183" s="17">
        <f t="shared" si="4"/>
        <v>299.7379</v>
      </c>
      <c r="F183" s="17">
        <f t="shared" si="5"/>
        <v>4473.7</v>
      </c>
      <c r="G183" s="18">
        <v>0.8</v>
      </c>
      <c r="H183" s="17">
        <v>59.94758</v>
      </c>
    </row>
    <row r="184" s="1" customFormat="1" ht="15" customHeight="1" spans="2:8">
      <c r="B184" s="15">
        <v>174</v>
      </c>
      <c r="C184" s="15" t="s">
        <v>171</v>
      </c>
      <c r="D184" s="15">
        <v>13.43</v>
      </c>
      <c r="E184" s="17">
        <f t="shared" si="4"/>
        <v>692.8537</v>
      </c>
      <c r="F184" s="17">
        <f t="shared" si="5"/>
        <v>10341.1</v>
      </c>
      <c r="G184" s="18">
        <v>0.8</v>
      </c>
      <c r="H184" s="17">
        <v>138.57074</v>
      </c>
    </row>
    <row r="185" s="1" customFormat="1" ht="15" customHeight="1" spans="2:8">
      <c r="B185" s="15">
        <v>175</v>
      </c>
      <c r="C185" s="15" t="s">
        <v>172</v>
      </c>
      <c r="D185" s="15">
        <v>15.24</v>
      </c>
      <c r="E185" s="17">
        <f t="shared" si="4"/>
        <v>786.2316</v>
      </c>
      <c r="F185" s="17">
        <f t="shared" si="5"/>
        <v>11734.8</v>
      </c>
      <c r="G185" s="18">
        <v>0.8</v>
      </c>
      <c r="H185" s="17">
        <v>157.24632</v>
      </c>
    </row>
    <row r="186" s="1" customFormat="1" ht="15" customHeight="1" spans="2:8">
      <c r="B186" s="15">
        <v>176</v>
      </c>
      <c r="C186" s="15" t="s">
        <v>173</v>
      </c>
      <c r="D186" s="15">
        <v>13.43</v>
      </c>
      <c r="E186" s="17">
        <f t="shared" si="4"/>
        <v>692.8537</v>
      </c>
      <c r="F186" s="17">
        <f t="shared" si="5"/>
        <v>10341.1</v>
      </c>
      <c r="G186" s="18">
        <v>0.8</v>
      </c>
      <c r="H186" s="17">
        <v>138.57074</v>
      </c>
    </row>
    <row r="187" s="1" customFormat="1" ht="15" customHeight="1" spans="2:8">
      <c r="B187" s="15">
        <v>177</v>
      </c>
      <c r="C187" s="15" t="s">
        <v>174</v>
      </c>
      <c r="D187" s="15">
        <v>15.24</v>
      </c>
      <c r="E187" s="17">
        <f t="shared" si="4"/>
        <v>786.2316</v>
      </c>
      <c r="F187" s="17">
        <f t="shared" si="5"/>
        <v>11734.8</v>
      </c>
      <c r="G187" s="18">
        <v>0.8</v>
      </c>
      <c r="H187" s="17">
        <v>157.24632</v>
      </c>
    </row>
    <row r="188" s="1" customFormat="1" ht="15" customHeight="1" spans="2:8">
      <c r="B188" s="15">
        <v>178</v>
      </c>
      <c r="C188" s="15" t="s">
        <v>175</v>
      </c>
      <c r="D188" s="15">
        <v>34.48</v>
      </c>
      <c r="E188" s="17">
        <f t="shared" si="4"/>
        <v>1778.8232</v>
      </c>
      <c r="F188" s="17">
        <f t="shared" si="5"/>
        <v>26549.6</v>
      </c>
      <c r="G188" s="18">
        <v>0.8</v>
      </c>
      <c r="H188" s="17">
        <v>355.76464</v>
      </c>
    </row>
    <row r="189" s="1" customFormat="1" ht="15" customHeight="1" spans="2:8">
      <c r="B189" s="15">
        <v>179</v>
      </c>
      <c r="C189" s="15" t="s">
        <v>176</v>
      </c>
      <c r="D189" s="15">
        <v>11.43</v>
      </c>
      <c r="E189" s="17">
        <f t="shared" si="4"/>
        <v>589.6737</v>
      </c>
      <c r="F189" s="17">
        <f t="shared" si="5"/>
        <v>8801.1</v>
      </c>
      <c r="G189" s="18">
        <v>0.8</v>
      </c>
      <c r="H189" s="17">
        <v>117.93474</v>
      </c>
    </row>
    <row r="190" s="1" customFormat="1" ht="15" customHeight="1" spans="2:8">
      <c r="B190" s="15">
        <v>180</v>
      </c>
      <c r="C190" s="15" t="s">
        <v>50</v>
      </c>
      <c r="D190" s="15">
        <v>13.43</v>
      </c>
      <c r="E190" s="17">
        <f t="shared" si="4"/>
        <v>692.8537</v>
      </c>
      <c r="F190" s="17">
        <f t="shared" si="5"/>
        <v>10341.1</v>
      </c>
      <c r="G190" s="18">
        <v>0.8</v>
      </c>
      <c r="H190" s="17">
        <v>138.57074</v>
      </c>
    </row>
    <row r="191" s="1" customFormat="1" ht="15" customHeight="1" spans="2:8">
      <c r="B191" s="15">
        <v>181</v>
      </c>
      <c r="C191" s="15" t="s">
        <v>177</v>
      </c>
      <c r="D191" s="15">
        <v>13.43</v>
      </c>
      <c r="E191" s="17">
        <f t="shared" si="4"/>
        <v>692.8537</v>
      </c>
      <c r="F191" s="17">
        <f t="shared" si="5"/>
        <v>10341.1</v>
      </c>
      <c r="G191" s="18">
        <v>0.8</v>
      </c>
      <c r="H191" s="17">
        <v>138.57074</v>
      </c>
    </row>
    <row r="192" s="1" customFormat="1" ht="15" customHeight="1" spans="2:8">
      <c r="B192" s="15">
        <v>182</v>
      </c>
      <c r="C192" s="15" t="s">
        <v>107</v>
      </c>
      <c r="D192" s="15">
        <v>13.43</v>
      </c>
      <c r="E192" s="17">
        <f t="shared" si="4"/>
        <v>692.8537</v>
      </c>
      <c r="F192" s="17">
        <f t="shared" si="5"/>
        <v>10341.1</v>
      </c>
      <c r="G192" s="18">
        <v>0.8</v>
      </c>
      <c r="H192" s="17">
        <v>138.57074</v>
      </c>
    </row>
    <row r="193" s="1" customFormat="1" ht="15" customHeight="1" spans="2:8">
      <c r="B193" s="15">
        <v>183</v>
      </c>
      <c r="C193" s="15" t="s">
        <v>178</v>
      </c>
      <c r="D193" s="15">
        <v>21.05</v>
      </c>
      <c r="E193" s="17">
        <f t="shared" si="4"/>
        <v>1085.9695</v>
      </c>
      <c r="F193" s="17">
        <f t="shared" si="5"/>
        <v>16208.5</v>
      </c>
      <c r="G193" s="18">
        <v>0.8</v>
      </c>
      <c r="H193" s="17">
        <v>217.1939</v>
      </c>
    </row>
    <row r="194" s="1" customFormat="1" ht="15" customHeight="1" spans="2:8">
      <c r="B194" s="15">
        <v>184</v>
      </c>
      <c r="C194" s="15" t="s">
        <v>179</v>
      </c>
      <c r="D194" s="15">
        <v>15.24</v>
      </c>
      <c r="E194" s="17">
        <f t="shared" si="4"/>
        <v>786.2316</v>
      </c>
      <c r="F194" s="17">
        <f t="shared" si="5"/>
        <v>11734.8</v>
      </c>
      <c r="G194" s="18">
        <v>0.8</v>
      </c>
      <c r="H194" s="17">
        <v>157.24632</v>
      </c>
    </row>
    <row r="195" s="1" customFormat="1" ht="15" customHeight="1" spans="2:8">
      <c r="B195" s="15">
        <v>185</v>
      </c>
      <c r="C195" s="15" t="s">
        <v>180</v>
      </c>
      <c r="D195" s="15">
        <v>17.24</v>
      </c>
      <c r="E195" s="17">
        <f t="shared" si="4"/>
        <v>889.4116</v>
      </c>
      <c r="F195" s="17">
        <f t="shared" si="5"/>
        <v>13274.8</v>
      </c>
      <c r="G195" s="18">
        <v>0.8</v>
      </c>
      <c r="H195" s="17">
        <v>177.88232</v>
      </c>
    </row>
    <row r="196" s="1" customFormat="1" ht="15" customHeight="1" spans="2:8">
      <c r="B196" s="15">
        <v>186</v>
      </c>
      <c r="C196" s="15" t="s">
        <v>58</v>
      </c>
      <c r="D196" s="15">
        <v>13.43</v>
      </c>
      <c r="E196" s="17">
        <f t="shared" si="4"/>
        <v>692.8537</v>
      </c>
      <c r="F196" s="17">
        <f t="shared" si="5"/>
        <v>10341.1</v>
      </c>
      <c r="G196" s="18">
        <v>0.8</v>
      </c>
      <c r="H196" s="17">
        <v>138.57074</v>
      </c>
    </row>
    <row r="197" s="1" customFormat="1" ht="15" customHeight="1" spans="2:8">
      <c r="B197" s="15">
        <v>187</v>
      </c>
      <c r="C197" s="15" t="s">
        <v>56</v>
      </c>
      <c r="D197" s="15">
        <v>21.05</v>
      </c>
      <c r="E197" s="17">
        <f t="shared" si="4"/>
        <v>1085.9695</v>
      </c>
      <c r="F197" s="17">
        <f t="shared" si="5"/>
        <v>16208.5</v>
      </c>
      <c r="G197" s="18">
        <v>0.8</v>
      </c>
      <c r="H197" s="17">
        <v>217.1939</v>
      </c>
    </row>
    <row r="198" s="1" customFormat="1" ht="15" customHeight="1" spans="2:8">
      <c r="B198" s="15">
        <v>188</v>
      </c>
      <c r="C198" s="15" t="s">
        <v>72</v>
      </c>
      <c r="D198" s="15">
        <v>21.05</v>
      </c>
      <c r="E198" s="17">
        <f t="shared" si="4"/>
        <v>1085.9695</v>
      </c>
      <c r="F198" s="17">
        <f t="shared" si="5"/>
        <v>16208.5</v>
      </c>
      <c r="G198" s="18">
        <v>0.8</v>
      </c>
      <c r="H198" s="17">
        <v>217.1939</v>
      </c>
    </row>
    <row r="199" s="1" customFormat="1" ht="15" customHeight="1" spans="2:8">
      <c r="B199" s="15">
        <v>189</v>
      </c>
      <c r="C199" s="15" t="s">
        <v>181</v>
      </c>
      <c r="D199" s="15">
        <v>15.24</v>
      </c>
      <c r="E199" s="17">
        <f t="shared" si="4"/>
        <v>786.2316</v>
      </c>
      <c r="F199" s="17">
        <f t="shared" si="5"/>
        <v>11734.8</v>
      </c>
      <c r="G199" s="18">
        <v>0.8</v>
      </c>
      <c r="H199" s="17">
        <v>157.24632</v>
      </c>
    </row>
    <row r="200" s="1" customFormat="1" ht="15" customHeight="1" spans="2:8">
      <c r="B200" s="15">
        <v>190</v>
      </c>
      <c r="C200" s="15" t="s">
        <v>18</v>
      </c>
      <c r="D200" s="15">
        <v>22.86</v>
      </c>
      <c r="E200" s="17">
        <f t="shared" si="4"/>
        <v>1179.3474</v>
      </c>
      <c r="F200" s="17">
        <f t="shared" si="5"/>
        <v>17602.2</v>
      </c>
      <c r="G200" s="18">
        <v>0.8</v>
      </c>
      <c r="H200" s="17">
        <v>235.86948</v>
      </c>
    </row>
    <row r="201" s="1" customFormat="1" ht="15" customHeight="1" spans="2:8">
      <c r="B201" s="15">
        <v>191</v>
      </c>
      <c r="C201" s="15" t="s">
        <v>182</v>
      </c>
      <c r="D201" s="15">
        <v>28.67</v>
      </c>
      <c r="E201" s="17">
        <f t="shared" si="4"/>
        <v>1479.0853</v>
      </c>
      <c r="F201" s="17">
        <f t="shared" si="5"/>
        <v>22075.9</v>
      </c>
      <c r="G201" s="18">
        <v>0.8</v>
      </c>
      <c r="H201" s="17">
        <v>295.81706</v>
      </c>
    </row>
    <row r="202" s="1" customFormat="1" ht="15" customHeight="1" spans="2:8">
      <c r="B202" s="15">
        <v>192</v>
      </c>
      <c r="C202" s="15" t="s">
        <v>122</v>
      </c>
      <c r="D202" s="15">
        <v>21.24</v>
      </c>
      <c r="E202" s="17">
        <f t="shared" si="4"/>
        <v>1095.7716</v>
      </c>
      <c r="F202" s="17">
        <f t="shared" si="5"/>
        <v>16354.8</v>
      </c>
      <c r="G202" s="18">
        <v>0.8</v>
      </c>
      <c r="H202" s="17">
        <v>219.15432</v>
      </c>
    </row>
    <row r="203" s="1" customFormat="1" ht="15" customHeight="1" spans="2:8">
      <c r="B203" s="15">
        <v>193</v>
      </c>
      <c r="C203" s="15" t="s">
        <v>183</v>
      </c>
      <c r="D203" s="15">
        <v>19.24</v>
      </c>
      <c r="E203" s="17">
        <f t="shared" ref="E203:E266" si="6">D203*51.59</f>
        <v>992.5916</v>
      </c>
      <c r="F203" s="17">
        <f t="shared" si="5"/>
        <v>14814.8</v>
      </c>
      <c r="G203" s="18">
        <v>0.8</v>
      </c>
      <c r="H203" s="17">
        <v>198.51832</v>
      </c>
    </row>
    <row r="204" s="1" customFormat="1" ht="15" customHeight="1" spans="2:8">
      <c r="B204" s="15">
        <v>194</v>
      </c>
      <c r="C204" s="15" t="s">
        <v>184</v>
      </c>
      <c r="D204" s="15">
        <v>19.05</v>
      </c>
      <c r="E204" s="17">
        <f t="shared" si="6"/>
        <v>982.7895</v>
      </c>
      <c r="F204" s="17">
        <f t="shared" ref="F204:F267" si="7">D204*770</f>
        <v>14668.5</v>
      </c>
      <c r="G204" s="18">
        <v>0.8</v>
      </c>
      <c r="H204" s="17">
        <v>196.5579</v>
      </c>
    </row>
    <row r="205" s="1" customFormat="1" ht="15" customHeight="1" spans="2:8">
      <c r="B205" s="15">
        <v>195</v>
      </c>
      <c r="C205" s="15" t="s">
        <v>177</v>
      </c>
      <c r="D205" s="15">
        <v>21.05</v>
      </c>
      <c r="E205" s="17">
        <f t="shared" si="6"/>
        <v>1085.9695</v>
      </c>
      <c r="F205" s="17">
        <f t="shared" si="7"/>
        <v>16208.5</v>
      </c>
      <c r="G205" s="18">
        <v>0.8</v>
      </c>
      <c r="H205" s="17">
        <v>217.1939</v>
      </c>
    </row>
    <row r="206" s="1" customFormat="1" ht="15" customHeight="1" spans="2:8">
      <c r="B206" s="15">
        <v>196</v>
      </c>
      <c r="C206" s="15" t="s">
        <v>185</v>
      </c>
      <c r="D206" s="15">
        <v>21.05</v>
      </c>
      <c r="E206" s="17">
        <f t="shared" si="6"/>
        <v>1085.9695</v>
      </c>
      <c r="F206" s="17">
        <f t="shared" si="7"/>
        <v>16208.5</v>
      </c>
      <c r="G206" s="18">
        <v>0.8</v>
      </c>
      <c r="H206" s="17">
        <v>217.1939</v>
      </c>
    </row>
    <row r="207" s="1" customFormat="1" ht="15" customHeight="1" spans="2:8">
      <c r="B207" s="15">
        <v>197</v>
      </c>
      <c r="C207" s="15" t="s">
        <v>186</v>
      </c>
      <c r="D207" s="15">
        <v>15.24</v>
      </c>
      <c r="E207" s="17">
        <f t="shared" si="6"/>
        <v>786.2316</v>
      </c>
      <c r="F207" s="17">
        <f t="shared" si="7"/>
        <v>11734.8</v>
      </c>
      <c r="G207" s="18">
        <v>0.8</v>
      </c>
      <c r="H207" s="17">
        <v>157.24632</v>
      </c>
    </row>
    <row r="208" s="1" customFormat="1" ht="15" customHeight="1" spans="2:8">
      <c r="B208" s="15">
        <v>198</v>
      </c>
      <c r="C208" s="15" t="s">
        <v>187</v>
      </c>
      <c r="D208" s="15">
        <v>24.86</v>
      </c>
      <c r="E208" s="17">
        <f t="shared" si="6"/>
        <v>1282.5274</v>
      </c>
      <c r="F208" s="17">
        <f t="shared" si="7"/>
        <v>19142.2</v>
      </c>
      <c r="G208" s="18">
        <v>0.8</v>
      </c>
      <c r="H208" s="17">
        <v>256.50548</v>
      </c>
    </row>
    <row r="209" s="1" customFormat="1" ht="15" customHeight="1" spans="2:8">
      <c r="B209" s="15">
        <v>199</v>
      </c>
      <c r="C209" s="15" t="s">
        <v>188</v>
      </c>
      <c r="D209" s="15">
        <v>13.43</v>
      </c>
      <c r="E209" s="17">
        <f t="shared" si="6"/>
        <v>692.8537</v>
      </c>
      <c r="F209" s="17">
        <f t="shared" si="7"/>
        <v>10341.1</v>
      </c>
      <c r="G209" s="18">
        <v>0.8</v>
      </c>
      <c r="H209" s="17">
        <v>138.57074</v>
      </c>
    </row>
    <row r="210" s="1" customFormat="1" ht="15" customHeight="1" spans="2:8">
      <c r="B210" s="15">
        <v>200</v>
      </c>
      <c r="C210" s="15" t="s">
        <v>189</v>
      </c>
      <c r="D210" s="15">
        <v>17.24</v>
      </c>
      <c r="E210" s="17">
        <f t="shared" si="6"/>
        <v>889.4116</v>
      </c>
      <c r="F210" s="17">
        <f t="shared" si="7"/>
        <v>13274.8</v>
      </c>
      <c r="G210" s="18">
        <v>0.8</v>
      </c>
      <c r="H210" s="17">
        <v>177.88232</v>
      </c>
    </row>
    <row r="211" s="1" customFormat="1" ht="15" customHeight="1" spans="2:8">
      <c r="B211" s="15">
        <v>201</v>
      </c>
      <c r="C211" s="15" t="s">
        <v>190</v>
      </c>
      <c r="D211" s="15">
        <v>32.48</v>
      </c>
      <c r="E211" s="17">
        <f t="shared" si="6"/>
        <v>1675.6432</v>
      </c>
      <c r="F211" s="17">
        <f t="shared" si="7"/>
        <v>25009.6</v>
      </c>
      <c r="G211" s="18">
        <v>0.8</v>
      </c>
      <c r="H211" s="17">
        <v>335.12864</v>
      </c>
    </row>
    <row r="212" s="1" customFormat="1" ht="15" customHeight="1" spans="2:8">
      <c r="B212" s="15">
        <v>202</v>
      </c>
      <c r="C212" s="15" t="s">
        <v>191</v>
      </c>
      <c r="D212" s="15">
        <v>17.24</v>
      </c>
      <c r="E212" s="17">
        <f t="shared" si="6"/>
        <v>889.4116</v>
      </c>
      <c r="F212" s="17">
        <f t="shared" si="7"/>
        <v>13274.8</v>
      </c>
      <c r="G212" s="18">
        <v>0.8</v>
      </c>
      <c r="H212" s="17">
        <v>177.88232</v>
      </c>
    </row>
    <row r="213" s="1" customFormat="1" ht="15" customHeight="1" spans="2:8">
      <c r="B213" s="15">
        <v>203</v>
      </c>
      <c r="C213" s="15" t="s">
        <v>192</v>
      </c>
      <c r="D213" s="15">
        <v>21.05</v>
      </c>
      <c r="E213" s="17">
        <f t="shared" si="6"/>
        <v>1085.9695</v>
      </c>
      <c r="F213" s="17">
        <f t="shared" si="7"/>
        <v>16208.5</v>
      </c>
      <c r="G213" s="18">
        <v>0.8</v>
      </c>
      <c r="H213" s="17">
        <v>217.1939</v>
      </c>
    </row>
    <row r="214" s="1" customFormat="1" ht="15" customHeight="1" spans="2:8">
      <c r="B214" s="15">
        <v>204</v>
      </c>
      <c r="C214" s="15" t="s">
        <v>193</v>
      </c>
      <c r="D214" s="15">
        <v>22.86</v>
      </c>
      <c r="E214" s="17">
        <f t="shared" si="6"/>
        <v>1179.3474</v>
      </c>
      <c r="F214" s="17">
        <f t="shared" si="7"/>
        <v>17602.2</v>
      </c>
      <c r="G214" s="18">
        <v>0.8</v>
      </c>
      <c r="H214" s="17">
        <v>235.86948</v>
      </c>
    </row>
    <row r="215" s="1" customFormat="1" ht="15" customHeight="1" spans="2:8">
      <c r="B215" s="15">
        <v>205</v>
      </c>
      <c r="C215" s="15" t="s">
        <v>194</v>
      </c>
      <c r="D215" s="15">
        <v>21.05</v>
      </c>
      <c r="E215" s="17">
        <f t="shared" si="6"/>
        <v>1085.9695</v>
      </c>
      <c r="F215" s="17">
        <f t="shared" si="7"/>
        <v>16208.5</v>
      </c>
      <c r="G215" s="18">
        <v>0.8</v>
      </c>
      <c r="H215" s="17">
        <v>217.1939</v>
      </c>
    </row>
    <row r="216" s="1" customFormat="1" ht="15" customHeight="1" spans="2:8">
      <c r="B216" s="15">
        <v>206</v>
      </c>
      <c r="C216" s="15" t="s">
        <v>195</v>
      </c>
      <c r="D216" s="15">
        <v>22.86</v>
      </c>
      <c r="E216" s="17">
        <f t="shared" si="6"/>
        <v>1179.3474</v>
      </c>
      <c r="F216" s="17">
        <f t="shared" si="7"/>
        <v>17602.2</v>
      </c>
      <c r="G216" s="18">
        <v>0.8</v>
      </c>
      <c r="H216" s="17">
        <v>235.86948</v>
      </c>
    </row>
    <row r="217" s="1" customFormat="1" ht="15" customHeight="1" spans="2:8">
      <c r="B217" s="15">
        <v>207</v>
      </c>
      <c r="C217" s="15" t="s">
        <v>196</v>
      </c>
      <c r="D217" s="15">
        <v>15.24</v>
      </c>
      <c r="E217" s="17">
        <f t="shared" si="6"/>
        <v>786.2316</v>
      </c>
      <c r="F217" s="17">
        <f t="shared" si="7"/>
        <v>11734.8</v>
      </c>
      <c r="G217" s="18">
        <v>0.8</v>
      </c>
      <c r="H217" s="17">
        <v>157.24632</v>
      </c>
    </row>
    <row r="218" s="1" customFormat="1" ht="15" customHeight="1" spans="2:8">
      <c r="B218" s="15">
        <v>208</v>
      </c>
      <c r="C218" s="15" t="s">
        <v>197</v>
      </c>
      <c r="D218" s="15">
        <v>13.43</v>
      </c>
      <c r="E218" s="17">
        <f t="shared" si="6"/>
        <v>692.8537</v>
      </c>
      <c r="F218" s="17">
        <f t="shared" si="7"/>
        <v>10341.1</v>
      </c>
      <c r="G218" s="18">
        <v>0.8</v>
      </c>
      <c r="H218" s="17">
        <v>138.57074</v>
      </c>
    </row>
    <row r="219" s="1" customFormat="1" ht="15" customHeight="1" spans="2:8">
      <c r="B219" s="15">
        <v>209</v>
      </c>
      <c r="C219" s="15" t="s">
        <v>198</v>
      </c>
      <c r="D219" s="15">
        <v>5.81</v>
      </c>
      <c r="E219" s="17">
        <f t="shared" si="6"/>
        <v>299.7379</v>
      </c>
      <c r="F219" s="17">
        <f t="shared" si="7"/>
        <v>4473.7</v>
      </c>
      <c r="G219" s="18">
        <v>0.8</v>
      </c>
      <c r="H219" s="17">
        <v>59.94758</v>
      </c>
    </row>
    <row r="220" s="1" customFormat="1" ht="15" customHeight="1" spans="2:8">
      <c r="B220" s="15">
        <v>210</v>
      </c>
      <c r="C220" s="15" t="s">
        <v>199</v>
      </c>
      <c r="D220" s="15">
        <v>33.06</v>
      </c>
      <c r="E220" s="17">
        <f t="shared" si="6"/>
        <v>1705.5654</v>
      </c>
      <c r="F220" s="17">
        <f t="shared" si="7"/>
        <v>25456.2</v>
      </c>
      <c r="G220" s="18">
        <v>0.8</v>
      </c>
      <c r="H220" s="17">
        <v>341.11308</v>
      </c>
    </row>
    <row r="221" s="1" customFormat="1" ht="15" customHeight="1" spans="2:8">
      <c r="B221" s="15">
        <v>211</v>
      </c>
      <c r="C221" s="15" t="s">
        <v>200</v>
      </c>
      <c r="D221" s="15">
        <v>8</v>
      </c>
      <c r="E221" s="17">
        <f t="shared" si="6"/>
        <v>412.72</v>
      </c>
      <c r="F221" s="17">
        <f t="shared" si="7"/>
        <v>6160</v>
      </c>
      <c r="G221" s="18">
        <v>0.8</v>
      </c>
      <c r="H221" s="17">
        <v>82.544</v>
      </c>
    </row>
    <row r="222" s="1" customFormat="1" ht="15" customHeight="1" spans="2:8">
      <c r="B222" s="15">
        <v>212</v>
      </c>
      <c r="C222" s="15" t="s">
        <v>201</v>
      </c>
      <c r="D222" s="15">
        <v>21.05</v>
      </c>
      <c r="E222" s="17">
        <f t="shared" si="6"/>
        <v>1085.9695</v>
      </c>
      <c r="F222" s="17">
        <f t="shared" si="7"/>
        <v>16208.5</v>
      </c>
      <c r="G222" s="18">
        <v>0.8</v>
      </c>
      <c r="H222" s="17">
        <v>217.1939</v>
      </c>
    </row>
    <row r="223" s="1" customFormat="1" ht="15" customHeight="1" spans="2:8">
      <c r="B223" s="15">
        <v>213</v>
      </c>
      <c r="C223" s="15" t="s">
        <v>202</v>
      </c>
      <c r="D223" s="15">
        <v>15.78</v>
      </c>
      <c r="E223" s="17">
        <f t="shared" si="6"/>
        <v>814.0902</v>
      </c>
      <c r="F223" s="17">
        <f t="shared" si="7"/>
        <v>12150.6</v>
      </c>
      <c r="G223" s="18">
        <v>0.8</v>
      </c>
      <c r="H223" s="17">
        <v>162.81804</v>
      </c>
    </row>
    <row r="224" s="1" customFormat="1" ht="15" customHeight="1" spans="2:8">
      <c r="B224" s="15">
        <v>214</v>
      </c>
      <c r="C224" s="15" t="s">
        <v>203</v>
      </c>
      <c r="D224" s="15">
        <v>12.5</v>
      </c>
      <c r="E224" s="17">
        <f t="shared" si="6"/>
        <v>644.875</v>
      </c>
      <c r="F224" s="17">
        <f t="shared" si="7"/>
        <v>9625</v>
      </c>
      <c r="G224" s="18">
        <v>0.8</v>
      </c>
      <c r="H224" s="17">
        <v>128.975</v>
      </c>
    </row>
    <row r="225" s="1" customFormat="1" ht="15" customHeight="1" spans="2:8">
      <c r="B225" s="15">
        <v>215</v>
      </c>
      <c r="C225" s="15" t="s">
        <v>84</v>
      </c>
      <c r="D225" s="15">
        <v>42.08</v>
      </c>
      <c r="E225" s="17">
        <f t="shared" si="6"/>
        <v>2170.9072</v>
      </c>
      <c r="F225" s="17">
        <f t="shared" si="7"/>
        <v>32401.6</v>
      </c>
      <c r="G225" s="18">
        <v>0.8</v>
      </c>
      <c r="H225" s="17">
        <v>434.18144</v>
      </c>
    </row>
    <row r="226" s="1" customFormat="1" ht="15" customHeight="1" spans="2:8">
      <c r="B226" s="15">
        <v>216</v>
      </c>
      <c r="C226" s="15" t="s">
        <v>146</v>
      </c>
      <c r="D226" s="15">
        <v>18.41</v>
      </c>
      <c r="E226" s="17">
        <f t="shared" si="6"/>
        <v>949.7719</v>
      </c>
      <c r="F226" s="17">
        <f t="shared" si="7"/>
        <v>14175.7</v>
      </c>
      <c r="G226" s="18">
        <v>0.8</v>
      </c>
      <c r="H226" s="17">
        <v>189.95438</v>
      </c>
    </row>
    <row r="227" s="1" customFormat="1" ht="15" customHeight="1" spans="2:8">
      <c r="B227" s="15">
        <v>217</v>
      </c>
      <c r="C227" s="15" t="s">
        <v>204</v>
      </c>
      <c r="D227" s="15">
        <v>7.89</v>
      </c>
      <c r="E227" s="17">
        <f t="shared" si="6"/>
        <v>407.0451</v>
      </c>
      <c r="F227" s="17">
        <f t="shared" si="7"/>
        <v>6075.3</v>
      </c>
      <c r="G227" s="18">
        <v>0.8</v>
      </c>
      <c r="H227" s="17">
        <v>81.40902</v>
      </c>
    </row>
    <row r="228" s="1" customFormat="1" ht="15" customHeight="1" spans="2:8">
      <c r="B228" s="15">
        <v>218</v>
      </c>
      <c r="C228" s="15" t="s">
        <v>126</v>
      </c>
      <c r="D228" s="15">
        <v>7.89</v>
      </c>
      <c r="E228" s="17">
        <f t="shared" si="6"/>
        <v>407.0451</v>
      </c>
      <c r="F228" s="17">
        <f t="shared" si="7"/>
        <v>6075.3</v>
      </c>
      <c r="G228" s="18">
        <v>0.8</v>
      </c>
      <c r="H228" s="17">
        <v>81.40902</v>
      </c>
    </row>
    <row r="229" s="1" customFormat="1" ht="15" customHeight="1" spans="2:8">
      <c r="B229" s="15">
        <v>219</v>
      </c>
      <c r="C229" s="15" t="s">
        <v>205</v>
      </c>
      <c r="D229" s="15">
        <v>13.15</v>
      </c>
      <c r="E229" s="17">
        <f t="shared" si="6"/>
        <v>678.4085</v>
      </c>
      <c r="F229" s="17">
        <f t="shared" si="7"/>
        <v>10125.5</v>
      </c>
      <c r="G229" s="18">
        <v>0.8</v>
      </c>
      <c r="H229" s="17">
        <v>135.6817</v>
      </c>
    </row>
    <row r="230" s="1" customFormat="1" ht="15" customHeight="1" spans="2:8">
      <c r="B230" s="15">
        <v>220</v>
      </c>
      <c r="C230" s="15" t="s">
        <v>206</v>
      </c>
      <c r="D230" s="15">
        <v>7.89</v>
      </c>
      <c r="E230" s="17">
        <f t="shared" si="6"/>
        <v>407.0451</v>
      </c>
      <c r="F230" s="17">
        <f t="shared" si="7"/>
        <v>6075.3</v>
      </c>
      <c r="G230" s="18">
        <v>0.8</v>
      </c>
      <c r="H230" s="17">
        <v>81.40902</v>
      </c>
    </row>
    <row r="231" s="1" customFormat="1" ht="15" customHeight="1" spans="2:8">
      <c r="B231" s="15">
        <v>221</v>
      </c>
      <c r="C231" s="15" t="s">
        <v>207</v>
      </c>
      <c r="D231" s="15">
        <v>10.52</v>
      </c>
      <c r="E231" s="17">
        <f t="shared" si="6"/>
        <v>542.7268</v>
      </c>
      <c r="F231" s="17">
        <f t="shared" si="7"/>
        <v>8100.4</v>
      </c>
      <c r="G231" s="18">
        <v>0.8</v>
      </c>
      <c r="H231" s="17">
        <v>108.54536</v>
      </c>
    </row>
    <row r="232" s="1" customFormat="1" ht="15" customHeight="1" spans="2:8">
      <c r="B232" s="15">
        <v>222</v>
      </c>
      <c r="C232" s="15" t="s">
        <v>208</v>
      </c>
      <c r="D232" s="15">
        <v>13.15</v>
      </c>
      <c r="E232" s="17">
        <f t="shared" si="6"/>
        <v>678.4085</v>
      </c>
      <c r="F232" s="17">
        <f t="shared" si="7"/>
        <v>10125.5</v>
      </c>
      <c r="G232" s="18">
        <v>0.8</v>
      </c>
      <c r="H232" s="17">
        <v>135.6817</v>
      </c>
    </row>
    <row r="233" s="1" customFormat="1" ht="15" customHeight="1" spans="2:8">
      <c r="B233" s="15">
        <v>223</v>
      </c>
      <c r="C233" s="15" t="s">
        <v>18</v>
      </c>
      <c r="D233" s="15">
        <v>10.52</v>
      </c>
      <c r="E233" s="17">
        <f t="shared" si="6"/>
        <v>542.7268</v>
      </c>
      <c r="F233" s="17">
        <f t="shared" si="7"/>
        <v>8100.4</v>
      </c>
      <c r="G233" s="18">
        <v>0.8</v>
      </c>
      <c r="H233" s="17">
        <v>108.54536</v>
      </c>
    </row>
    <row r="234" s="1" customFormat="1" ht="15" customHeight="1" spans="2:8">
      <c r="B234" s="15">
        <v>224</v>
      </c>
      <c r="C234" s="15" t="s">
        <v>209</v>
      </c>
      <c r="D234" s="15">
        <v>30</v>
      </c>
      <c r="E234" s="17">
        <f t="shared" si="6"/>
        <v>1547.7</v>
      </c>
      <c r="F234" s="17">
        <f t="shared" si="7"/>
        <v>23100</v>
      </c>
      <c r="G234" s="18">
        <v>0.8</v>
      </c>
      <c r="H234" s="17">
        <v>309.54</v>
      </c>
    </row>
    <row r="235" s="1" customFormat="1" ht="15" customHeight="1" spans="2:8">
      <c r="B235" s="15">
        <v>225</v>
      </c>
      <c r="C235" s="15" t="s">
        <v>210</v>
      </c>
      <c r="D235" s="15">
        <v>15.69</v>
      </c>
      <c r="E235" s="17">
        <f t="shared" si="6"/>
        <v>809.4471</v>
      </c>
      <c r="F235" s="17">
        <f t="shared" si="7"/>
        <v>12081.3</v>
      </c>
      <c r="G235" s="18">
        <v>0.8</v>
      </c>
      <c r="H235" s="17">
        <v>161.88942</v>
      </c>
    </row>
    <row r="236" s="1" customFormat="1" ht="15" customHeight="1" spans="2:8">
      <c r="B236" s="15">
        <v>226</v>
      </c>
      <c r="C236" s="15" t="s">
        <v>211</v>
      </c>
      <c r="D236" s="15">
        <v>10</v>
      </c>
      <c r="E236" s="17">
        <f t="shared" si="6"/>
        <v>515.9</v>
      </c>
      <c r="F236" s="17">
        <f t="shared" si="7"/>
        <v>7700</v>
      </c>
      <c r="G236" s="18">
        <v>0.8</v>
      </c>
      <c r="H236" s="17">
        <v>103.18</v>
      </c>
    </row>
    <row r="237" s="1" customFormat="1" ht="15" customHeight="1" spans="2:8">
      <c r="B237" s="15">
        <v>227</v>
      </c>
      <c r="C237" s="15" t="s">
        <v>212</v>
      </c>
      <c r="D237" s="15">
        <v>17.5</v>
      </c>
      <c r="E237" s="17">
        <f t="shared" si="6"/>
        <v>902.825</v>
      </c>
      <c r="F237" s="17">
        <f t="shared" si="7"/>
        <v>13475</v>
      </c>
      <c r="G237" s="18">
        <v>0.8</v>
      </c>
      <c r="H237" s="17">
        <v>180.565</v>
      </c>
    </row>
    <row r="238" s="1" customFormat="1" ht="15" customHeight="1" spans="2:8">
      <c r="B238" s="15">
        <v>228</v>
      </c>
      <c r="C238" s="15" t="s">
        <v>213</v>
      </c>
      <c r="D238" s="15">
        <v>15.72</v>
      </c>
      <c r="E238" s="17">
        <f t="shared" si="6"/>
        <v>810.9948</v>
      </c>
      <c r="F238" s="17">
        <f t="shared" si="7"/>
        <v>12104.4</v>
      </c>
      <c r="G238" s="18">
        <v>0.8</v>
      </c>
      <c r="H238" s="17">
        <v>162.19896</v>
      </c>
    </row>
    <row r="239" s="1" customFormat="1" ht="15" customHeight="1" spans="2:8">
      <c r="B239" s="15">
        <v>229</v>
      </c>
      <c r="C239" s="15" t="s">
        <v>214</v>
      </c>
      <c r="D239" s="15">
        <v>12.5</v>
      </c>
      <c r="E239" s="17">
        <f t="shared" si="6"/>
        <v>644.875</v>
      </c>
      <c r="F239" s="17">
        <f t="shared" si="7"/>
        <v>9625</v>
      </c>
      <c r="G239" s="18">
        <v>0.8</v>
      </c>
      <c r="H239" s="17">
        <v>128.975</v>
      </c>
    </row>
    <row r="240" s="1" customFormat="1" ht="15" customHeight="1" spans="2:8">
      <c r="B240" s="15">
        <v>230</v>
      </c>
      <c r="C240" s="15" t="s">
        <v>215</v>
      </c>
      <c r="D240" s="15">
        <v>26.17</v>
      </c>
      <c r="E240" s="17">
        <f t="shared" si="6"/>
        <v>1350.1103</v>
      </c>
      <c r="F240" s="17">
        <f t="shared" si="7"/>
        <v>20150.9</v>
      </c>
      <c r="G240" s="18">
        <v>0.8</v>
      </c>
      <c r="H240" s="17">
        <v>270.02206</v>
      </c>
    </row>
    <row r="241" s="1" customFormat="1" ht="15" customHeight="1" spans="2:8">
      <c r="B241" s="15">
        <v>231</v>
      </c>
      <c r="C241" s="15" t="s">
        <v>216</v>
      </c>
      <c r="D241" s="15">
        <v>15.78</v>
      </c>
      <c r="E241" s="17">
        <f t="shared" si="6"/>
        <v>814.0902</v>
      </c>
      <c r="F241" s="17">
        <f t="shared" si="7"/>
        <v>12150.6</v>
      </c>
      <c r="G241" s="18">
        <v>0.8</v>
      </c>
      <c r="H241" s="17">
        <v>162.81804</v>
      </c>
    </row>
    <row r="242" s="1" customFormat="1" ht="15" customHeight="1" spans="2:8">
      <c r="B242" s="15">
        <v>232</v>
      </c>
      <c r="C242" s="15" t="s">
        <v>64</v>
      </c>
      <c r="D242" s="15">
        <v>18.41</v>
      </c>
      <c r="E242" s="17">
        <f t="shared" si="6"/>
        <v>949.7719</v>
      </c>
      <c r="F242" s="17">
        <f t="shared" si="7"/>
        <v>14175.7</v>
      </c>
      <c r="G242" s="18">
        <v>0.8</v>
      </c>
      <c r="H242" s="17">
        <v>189.95438</v>
      </c>
    </row>
    <row r="243" s="1" customFormat="1" ht="15" customHeight="1" spans="2:8">
      <c r="B243" s="15">
        <v>233</v>
      </c>
      <c r="C243" s="15" t="s">
        <v>217</v>
      </c>
      <c r="D243" s="15">
        <v>15.78</v>
      </c>
      <c r="E243" s="17">
        <f t="shared" si="6"/>
        <v>814.0902</v>
      </c>
      <c r="F243" s="17">
        <f t="shared" si="7"/>
        <v>12150.6</v>
      </c>
      <c r="G243" s="18">
        <v>0.8</v>
      </c>
      <c r="H243" s="17">
        <v>162.81804</v>
      </c>
    </row>
    <row r="244" s="1" customFormat="1" ht="15" customHeight="1" spans="2:8">
      <c r="B244" s="15">
        <v>234</v>
      </c>
      <c r="C244" s="15" t="s">
        <v>218</v>
      </c>
      <c r="D244" s="15">
        <v>26.3</v>
      </c>
      <c r="E244" s="17">
        <f t="shared" si="6"/>
        <v>1356.817</v>
      </c>
      <c r="F244" s="17">
        <f t="shared" si="7"/>
        <v>20251</v>
      </c>
      <c r="G244" s="18">
        <v>0.8</v>
      </c>
      <c r="H244" s="17">
        <v>271.3634</v>
      </c>
    </row>
    <row r="245" s="1" customFormat="1" ht="15" customHeight="1" spans="2:8">
      <c r="B245" s="15">
        <v>235</v>
      </c>
      <c r="C245" s="15" t="s">
        <v>219</v>
      </c>
      <c r="D245" s="15">
        <v>15</v>
      </c>
      <c r="E245" s="17">
        <f t="shared" si="6"/>
        <v>773.85</v>
      </c>
      <c r="F245" s="17">
        <f t="shared" si="7"/>
        <v>11550</v>
      </c>
      <c r="G245" s="18">
        <v>0.8</v>
      </c>
      <c r="H245" s="17">
        <v>154.77</v>
      </c>
    </row>
    <row r="246" s="1" customFormat="1" ht="15" customHeight="1" spans="2:8">
      <c r="B246" s="15">
        <v>236</v>
      </c>
      <c r="C246" s="15" t="s">
        <v>220</v>
      </c>
      <c r="D246" s="15">
        <v>15</v>
      </c>
      <c r="E246" s="17">
        <f t="shared" si="6"/>
        <v>773.85</v>
      </c>
      <c r="F246" s="17">
        <f t="shared" si="7"/>
        <v>11550</v>
      </c>
      <c r="G246" s="18">
        <v>0.8</v>
      </c>
      <c r="H246" s="17">
        <v>154.77</v>
      </c>
    </row>
    <row r="247" s="1" customFormat="1" ht="15" customHeight="1" spans="2:8">
      <c r="B247" s="15">
        <v>237</v>
      </c>
      <c r="C247" s="15" t="s">
        <v>221</v>
      </c>
      <c r="D247" s="15">
        <v>12.5</v>
      </c>
      <c r="E247" s="17">
        <f t="shared" si="6"/>
        <v>644.875</v>
      </c>
      <c r="F247" s="17">
        <f t="shared" si="7"/>
        <v>9625</v>
      </c>
      <c r="G247" s="18">
        <v>0.8</v>
      </c>
      <c r="H247" s="17">
        <v>128.975</v>
      </c>
    </row>
    <row r="248" s="1" customFormat="1" ht="15" customHeight="1" spans="2:8">
      <c r="B248" s="15">
        <v>238</v>
      </c>
      <c r="C248" s="15" t="s">
        <v>222</v>
      </c>
      <c r="D248" s="15">
        <v>10</v>
      </c>
      <c r="E248" s="17">
        <f t="shared" si="6"/>
        <v>515.9</v>
      </c>
      <c r="F248" s="17">
        <f t="shared" si="7"/>
        <v>7700</v>
      </c>
      <c r="G248" s="18">
        <v>0.8</v>
      </c>
      <c r="H248" s="17">
        <v>103.18</v>
      </c>
    </row>
    <row r="249" s="1" customFormat="1" ht="15" customHeight="1" spans="2:8">
      <c r="B249" s="15">
        <v>239</v>
      </c>
      <c r="C249" s="15" t="s">
        <v>87</v>
      </c>
      <c r="D249" s="15">
        <v>5.26</v>
      </c>
      <c r="E249" s="17">
        <f t="shared" si="6"/>
        <v>271.3634</v>
      </c>
      <c r="F249" s="17">
        <f t="shared" si="7"/>
        <v>4050.2</v>
      </c>
      <c r="G249" s="18">
        <v>0.8</v>
      </c>
      <c r="H249" s="17">
        <v>54.27268</v>
      </c>
    </row>
    <row r="250" s="1" customFormat="1" ht="15" customHeight="1" spans="2:8">
      <c r="B250" s="15">
        <v>240</v>
      </c>
      <c r="C250" s="15" t="s">
        <v>223</v>
      </c>
      <c r="D250" s="15">
        <v>10.52</v>
      </c>
      <c r="E250" s="17">
        <f t="shared" si="6"/>
        <v>542.7268</v>
      </c>
      <c r="F250" s="17">
        <f t="shared" si="7"/>
        <v>8100.4</v>
      </c>
      <c r="G250" s="18">
        <v>0.8</v>
      </c>
      <c r="H250" s="17">
        <v>108.54536</v>
      </c>
    </row>
    <row r="251" s="1" customFormat="1" ht="15" customHeight="1" spans="2:8">
      <c r="B251" s="15">
        <v>241</v>
      </c>
      <c r="C251" s="15" t="s">
        <v>224</v>
      </c>
      <c r="D251" s="15">
        <v>22.18</v>
      </c>
      <c r="E251" s="17">
        <f t="shared" si="6"/>
        <v>1144.2662</v>
      </c>
      <c r="F251" s="17">
        <f t="shared" si="7"/>
        <v>17078.6</v>
      </c>
      <c r="G251" s="18">
        <v>0.8</v>
      </c>
      <c r="H251" s="17">
        <v>228.85324</v>
      </c>
    </row>
    <row r="252" s="1" customFormat="1" ht="15" customHeight="1" spans="2:8">
      <c r="B252" s="15">
        <v>242</v>
      </c>
      <c r="C252" s="15" t="s">
        <v>225</v>
      </c>
      <c r="D252" s="15">
        <v>10</v>
      </c>
      <c r="E252" s="17">
        <f t="shared" si="6"/>
        <v>515.9</v>
      </c>
      <c r="F252" s="17">
        <f t="shared" si="7"/>
        <v>7700</v>
      </c>
      <c r="G252" s="18">
        <v>0.8</v>
      </c>
      <c r="H252" s="17">
        <v>103.18</v>
      </c>
    </row>
    <row r="253" s="1" customFormat="1" ht="15" customHeight="1" spans="2:8">
      <c r="B253" s="15">
        <v>243</v>
      </c>
      <c r="C253" s="15" t="s">
        <v>226</v>
      </c>
      <c r="D253" s="15">
        <v>15</v>
      </c>
      <c r="E253" s="17">
        <f t="shared" si="6"/>
        <v>773.85</v>
      </c>
      <c r="F253" s="17">
        <f t="shared" si="7"/>
        <v>11550</v>
      </c>
      <c r="G253" s="18">
        <v>0.8</v>
      </c>
      <c r="H253" s="17">
        <v>154.77</v>
      </c>
    </row>
    <row r="254" s="1" customFormat="1" ht="15" customHeight="1" spans="2:8">
      <c r="B254" s="15">
        <v>244</v>
      </c>
      <c r="C254" s="15" t="s">
        <v>227</v>
      </c>
      <c r="D254" s="15">
        <v>12.52</v>
      </c>
      <c r="E254" s="17">
        <f t="shared" si="6"/>
        <v>645.9068</v>
      </c>
      <c r="F254" s="17">
        <f t="shared" si="7"/>
        <v>9640.4</v>
      </c>
      <c r="G254" s="18">
        <v>0.8</v>
      </c>
      <c r="H254" s="17">
        <v>129.18136</v>
      </c>
    </row>
    <row r="255" s="1" customFormat="1" ht="15" customHeight="1" spans="2:8">
      <c r="B255" s="15">
        <v>245</v>
      </c>
      <c r="C255" s="15" t="s">
        <v>228</v>
      </c>
      <c r="D255" s="15">
        <v>22.5</v>
      </c>
      <c r="E255" s="17">
        <f t="shared" si="6"/>
        <v>1160.775</v>
      </c>
      <c r="F255" s="17">
        <f t="shared" si="7"/>
        <v>17325</v>
      </c>
      <c r="G255" s="18">
        <v>0.8</v>
      </c>
      <c r="H255" s="17">
        <v>232.155</v>
      </c>
    </row>
    <row r="256" s="1" customFormat="1" ht="15" customHeight="1" spans="2:8">
      <c r="B256" s="15">
        <v>246</v>
      </c>
      <c r="C256" s="15" t="s">
        <v>229</v>
      </c>
      <c r="D256" s="15">
        <v>13.42</v>
      </c>
      <c r="E256" s="17">
        <f t="shared" si="6"/>
        <v>692.3378</v>
      </c>
      <c r="F256" s="17">
        <f t="shared" si="7"/>
        <v>10333.4</v>
      </c>
      <c r="G256" s="18">
        <v>0.8</v>
      </c>
      <c r="H256" s="17">
        <v>138.46756</v>
      </c>
    </row>
    <row r="257" s="1" customFormat="1" ht="15" customHeight="1" spans="2:8">
      <c r="B257" s="15">
        <v>247</v>
      </c>
      <c r="C257" s="15" t="s">
        <v>230</v>
      </c>
      <c r="D257" s="15">
        <v>20</v>
      </c>
      <c r="E257" s="17">
        <f t="shared" si="6"/>
        <v>1031.8</v>
      </c>
      <c r="F257" s="17">
        <f t="shared" si="7"/>
        <v>15400</v>
      </c>
      <c r="G257" s="18">
        <v>0.8</v>
      </c>
      <c r="H257" s="17">
        <v>206.36</v>
      </c>
    </row>
    <row r="258" s="1" customFormat="1" ht="15" customHeight="1" spans="2:8">
      <c r="B258" s="15">
        <v>248</v>
      </c>
      <c r="C258" s="15" t="s">
        <v>231</v>
      </c>
      <c r="D258" s="15">
        <v>10.52</v>
      </c>
      <c r="E258" s="17">
        <f t="shared" si="6"/>
        <v>542.7268</v>
      </c>
      <c r="F258" s="17">
        <f t="shared" si="7"/>
        <v>8100.4</v>
      </c>
      <c r="G258" s="18">
        <v>0.8</v>
      </c>
      <c r="H258" s="17">
        <v>108.54536</v>
      </c>
    </row>
    <row r="259" s="1" customFormat="1" ht="15" customHeight="1" spans="2:8">
      <c r="B259" s="15">
        <v>249</v>
      </c>
      <c r="C259" s="15" t="s">
        <v>232</v>
      </c>
      <c r="D259" s="15">
        <v>10</v>
      </c>
      <c r="E259" s="17">
        <f t="shared" si="6"/>
        <v>515.9</v>
      </c>
      <c r="F259" s="17">
        <f t="shared" si="7"/>
        <v>7700</v>
      </c>
      <c r="G259" s="18">
        <v>0.8</v>
      </c>
      <c r="H259" s="17">
        <v>103.18</v>
      </c>
    </row>
    <row r="260" s="1" customFormat="1" ht="15" customHeight="1" spans="2:8">
      <c r="B260" s="15">
        <v>250</v>
      </c>
      <c r="C260" s="15" t="s">
        <v>233</v>
      </c>
      <c r="D260" s="15">
        <v>15.78</v>
      </c>
      <c r="E260" s="17">
        <f t="shared" si="6"/>
        <v>814.0902</v>
      </c>
      <c r="F260" s="17">
        <f t="shared" si="7"/>
        <v>12150.6</v>
      </c>
      <c r="G260" s="18">
        <v>0.8</v>
      </c>
      <c r="H260" s="17">
        <v>162.81804</v>
      </c>
    </row>
    <row r="261" s="1" customFormat="1" ht="15" customHeight="1" spans="2:8">
      <c r="B261" s="15">
        <v>251</v>
      </c>
      <c r="C261" s="15" t="s">
        <v>234</v>
      </c>
      <c r="D261" s="15">
        <v>27.5</v>
      </c>
      <c r="E261" s="17">
        <f t="shared" si="6"/>
        <v>1418.725</v>
      </c>
      <c r="F261" s="17">
        <f t="shared" si="7"/>
        <v>21175</v>
      </c>
      <c r="G261" s="18">
        <v>0.8</v>
      </c>
      <c r="H261" s="17">
        <v>283.745</v>
      </c>
    </row>
    <row r="262" s="1" customFormat="1" ht="15" customHeight="1" spans="2:8">
      <c r="B262" s="15">
        <v>252</v>
      </c>
      <c r="C262" s="15" t="s">
        <v>235</v>
      </c>
      <c r="D262" s="15">
        <v>28.1</v>
      </c>
      <c r="E262" s="17">
        <f t="shared" si="6"/>
        <v>1449.679</v>
      </c>
      <c r="F262" s="17">
        <f t="shared" si="7"/>
        <v>21637</v>
      </c>
      <c r="G262" s="18">
        <v>0.8</v>
      </c>
      <c r="H262" s="17">
        <v>289.9358</v>
      </c>
    </row>
    <row r="263" s="1" customFormat="1" ht="15" customHeight="1" spans="2:8">
      <c r="B263" s="15">
        <v>253</v>
      </c>
      <c r="C263" s="15" t="s">
        <v>236</v>
      </c>
      <c r="D263" s="15">
        <v>35</v>
      </c>
      <c r="E263" s="17">
        <f t="shared" si="6"/>
        <v>1805.65</v>
      </c>
      <c r="F263" s="17">
        <f t="shared" si="7"/>
        <v>26950</v>
      </c>
      <c r="G263" s="18">
        <v>0.8</v>
      </c>
      <c r="H263" s="17">
        <v>361.13</v>
      </c>
    </row>
    <row r="264" s="1" customFormat="1" ht="15" customHeight="1" spans="2:8">
      <c r="B264" s="15">
        <v>254</v>
      </c>
      <c r="C264" s="15" t="s">
        <v>237</v>
      </c>
      <c r="D264" s="15">
        <v>36.3</v>
      </c>
      <c r="E264" s="17">
        <f t="shared" si="6"/>
        <v>1872.717</v>
      </c>
      <c r="F264" s="17">
        <f t="shared" si="7"/>
        <v>27951</v>
      </c>
      <c r="G264" s="18">
        <v>0.8</v>
      </c>
      <c r="H264" s="17">
        <v>374.5434</v>
      </c>
    </row>
    <row r="265" s="1" customFormat="1" ht="15" customHeight="1" spans="2:8">
      <c r="B265" s="15">
        <v>255</v>
      </c>
      <c r="C265" s="15" t="s">
        <v>238</v>
      </c>
      <c r="D265" s="15">
        <v>13.15</v>
      </c>
      <c r="E265" s="17">
        <f t="shared" si="6"/>
        <v>678.4085</v>
      </c>
      <c r="F265" s="17">
        <f t="shared" si="7"/>
        <v>10125.5</v>
      </c>
      <c r="G265" s="18">
        <v>0.8</v>
      </c>
      <c r="H265" s="17">
        <v>135.6817</v>
      </c>
    </row>
    <row r="266" s="1" customFormat="1" ht="15" customHeight="1" spans="2:8">
      <c r="B266" s="15">
        <v>256</v>
      </c>
      <c r="C266" s="15" t="s">
        <v>239</v>
      </c>
      <c r="D266" s="15">
        <v>10.8</v>
      </c>
      <c r="E266" s="17">
        <f t="shared" si="6"/>
        <v>557.172</v>
      </c>
      <c r="F266" s="17">
        <f t="shared" si="7"/>
        <v>8316</v>
      </c>
      <c r="G266" s="18">
        <v>0.8</v>
      </c>
      <c r="H266" s="17">
        <v>111.4344</v>
      </c>
    </row>
    <row r="267" s="1" customFormat="1" ht="15" customHeight="1" spans="2:8">
      <c r="B267" s="15">
        <v>257</v>
      </c>
      <c r="C267" s="15" t="s">
        <v>85</v>
      </c>
      <c r="D267" s="15">
        <v>16.2</v>
      </c>
      <c r="E267" s="17">
        <f t="shared" ref="E267:E308" si="8">D267*51.59</f>
        <v>835.758</v>
      </c>
      <c r="F267" s="17">
        <f t="shared" si="7"/>
        <v>12474</v>
      </c>
      <c r="G267" s="18">
        <v>0.8</v>
      </c>
      <c r="H267" s="17">
        <v>167.1516</v>
      </c>
    </row>
    <row r="268" s="1" customFormat="1" ht="15" customHeight="1" spans="2:8">
      <c r="B268" s="15">
        <v>258</v>
      </c>
      <c r="C268" s="15" t="s">
        <v>240</v>
      </c>
      <c r="D268" s="15">
        <v>13.5</v>
      </c>
      <c r="E268" s="17">
        <f t="shared" si="8"/>
        <v>696.465</v>
      </c>
      <c r="F268" s="17">
        <f t="shared" ref="F268:F308" si="9">D268*770</f>
        <v>10395</v>
      </c>
      <c r="G268" s="18">
        <v>0.8</v>
      </c>
      <c r="H268" s="17">
        <v>139.293</v>
      </c>
    </row>
    <row r="269" s="1" customFormat="1" ht="15" customHeight="1" spans="2:8">
      <c r="B269" s="15">
        <v>259</v>
      </c>
      <c r="C269" s="15" t="s">
        <v>241</v>
      </c>
      <c r="D269" s="15">
        <v>17.4</v>
      </c>
      <c r="E269" s="17">
        <f t="shared" si="8"/>
        <v>897.666</v>
      </c>
      <c r="F269" s="17">
        <f t="shared" si="9"/>
        <v>13398</v>
      </c>
      <c r="G269" s="18">
        <v>0.8</v>
      </c>
      <c r="H269" s="17">
        <v>179.5332</v>
      </c>
    </row>
    <row r="270" s="1" customFormat="1" ht="15" customHeight="1" spans="2:8">
      <c r="B270" s="15">
        <v>260</v>
      </c>
      <c r="C270" s="15" t="s">
        <v>236</v>
      </c>
      <c r="D270" s="15">
        <v>23.2</v>
      </c>
      <c r="E270" s="17">
        <f t="shared" si="8"/>
        <v>1196.888</v>
      </c>
      <c r="F270" s="17">
        <f t="shared" si="9"/>
        <v>17864</v>
      </c>
      <c r="G270" s="18">
        <v>0.8</v>
      </c>
      <c r="H270" s="17">
        <v>239.3776</v>
      </c>
    </row>
    <row r="271" s="1" customFormat="1" ht="15" customHeight="1" spans="2:8">
      <c r="B271" s="15">
        <v>261</v>
      </c>
      <c r="C271" s="15" t="s">
        <v>242</v>
      </c>
      <c r="D271" s="15">
        <v>11.6</v>
      </c>
      <c r="E271" s="17">
        <f t="shared" si="8"/>
        <v>598.444</v>
      </c>
      <c r="F271" s="17">
        <f t="shared" si="9"/>
        <v>8932</v>
      </c>
      <c r="G271" s="18">
        <v>0.8</v>
      </c>
      <c r="H271" s="17">
        <v>119.6888</v>
      </c>
    </row>
    <row r="272" s="1" customFormat="1" ht="15" customHeight="1" spans="2:8">
      <c r="B272" s="15">
        <v>262</v>
      </c>
      <c r="C272" s="15" t="s">
        <v>38</v>
      </c>
      <c r="D272" s="15">
        <v>14.5</v>
      </c>
      <c r="E272" s="17">
        <f t="shared" si="8"/>
        <v>748.055</v>
      </c>
      <c r="F272" s="17">
        <f t="shared" si="9"/>
        <v>11165</v>
      </c>
      <c r="G272" s="18">
        <v>0.8</v>
      </c>
      <c r="H272" s="17">
        <v>149.611</v>
      </c>
    </row>
    <row r="273" s="1" customFormat="1" ht="15" customHeight="1" spans="2:8">
      <c r="B273" s="15">
        <v>263</v>
      </c>
      <c r="C273" s="15" t="s">
        <v>243</v>
      </c>
      <c r="D273" s="15">
        <v>14.5</v>
      </c>
      <c r="E273" s="17">
        <f t="shared" si="8"/>
        <v>748.055</v>
      </c>
      <c r="F273" s="17">
        <f t="shared" si="9"/>
        <v>11165</v>
      </c>
      <c r="G273" s="18">
        <v>0.8</v>
      </c>
      <c r="H273" s="17">
        <v>149.611</v>
      </c>
    </row>
    <row r="274" s="1" customFormat="1" ht="15" customHeight="1" spans="2:8">
      <c r="B274" s="15">
        <v>264</v>
      </c>
      <c r="C274" s="15" t="s">
        <v>244</v>
      </c>
      <c r="D274" s="15">
        <v>20.3</v>
      </c>
      <c r="E274" s="17">
        <f t="shared" si="8"/>
        <v>1047.277</v>
      </c>
      <c r="F274" s="17">
        <f t="shared" si="9"/>
        <v>15631</v>
      </c>
      <c r="G274" s="18">
        <v>0.8</v>
      </c>
      <c r="H274" s="17">
        <v>209.4554</v>
      </c>
    </row>
    <row r="275" s="1" customFormat="1" ht="15" customHeight="1" spans="2:8">
      <c r="B275" s="15">
        <v>265</v>
      </c>
      <c r="C275" s="15" t="s">
        <v>245</v>
      </c>
      <c r="D275" s="15">
        <v>8.1</v>
      </c>
      <c r="E275" s="17">
        <f t="shared" si="8"/>
        <v>417.879</v>
      </c>
      <c r="F275" s="17">
        <f t="shared" si="9"/>
        <v>6237</v>
      </c>
      <c r="G275" s="18">
        <v>0.8</v>
      </c>
      <c r="H275" s="17">
        <v>83.5758</v>
      </c>
    </row>
    <row r="276" s="1" customFormat="1" ht="15" customHeight="1" spans="2:8">
      <c r="B276" s="15">
        <v>266</v>
      </c>
      <c r="C276" s="15" t="s">
        <v>246</v>
      </c>
      <c r="D276" s="15">
        <v>8.7</v>
      </c>
      <c r="E276" s="17">
        <f t="shared" si="8"/>
        <v>448.833</v>
      </c>
      <c r="F276" s="17">
        <f t="shared" si="9"/>
        <v>6699</v>
      </c>
      <c r="G276" s="18">
        <v>0.8</v>
      </c>
      <c r="H276" s="17">
        <v>89.7666</v>
      </c>
    </row>
    <row r="277" s="1" customFormat="1" ht="15" customHeight="1" spans="2:8">
      <c r="B277" s="15">
        <v>267</v>
      </c>
      <c r="C277" s="15" t="s">
        <v>247</v>
      </c>
      <c r="D277" s="15">
        <v>18.9</v>
      </c>
      <c r="E277" s="17">
        <f t="shared" si="8"/>
        <v>975.051</v>
      </c>
      <c r="F277" s="17">
        <f t="shared" si="9"/>
        <v>14553</v>
      </c>
      <c r="G277" s="18">
        <v>0.8</v>
      </c>
      <c r="H277" s="17">
        <v>195.0102</v>
      </c>
    </row>
    <row r="278" s="1" customFormat="1" ht="15" customHeight="1" spans="2:8">
      <c r="B278" s="15">
        <v>268</v>
      </c>
      <c r="C278" s="15" t="s">
        <v>198</v>
      </c>
      <c r="D278" s="15">
        <v>14.5</v>
      </c>
      <c r="E278" s="17">
        <f t="shared" si="8"/>
        <v>748.055</v>
      </c>
      <c r="F278" s="17">
        <f t="shared" si="9"/>
        <v>11165</v>
      </c>
      <c r="G278" s="18">
        <v>0.8</v>
      </c>
      <c r="H278" s="17">
        <v>149.611</v>
      </c>
    </row>
    <row r="279" s="1" customFormat="1" ht="15" customHeight="1" spans="2:8">
      <c r="B279" s="15">
        <v>269</v>
      </c>
      <c r="C279" s="15" t="s">
        <v>248</v>
      </c>
      <c r="D279" s="15">
        <v>14.5</v>
      </c>
      <c r="E279" s="17">
        <f t="shared" si="8"/>
        <v>748.055</v>
      </c>
      <c r="F279" s="17">
        <f t="shared" si="9"/>
        <v>11165</v>
      </c>
      <c r="G279" s="18">
        <v>0.8</v>
      </c>
      <c r="H279" s="17">
        <v>149.611</v>
      </c>
    </row>
    <row r="280" s="1" customFormat="1" ht="15" customHeight="1" spans="2:8">
      <c r="B280" s="15">
        <v>270</v>
      </c>
      <c r="C280" s="15" t="s">
        <v>249</v>
      </c>
      <c r="D280" s="15">
        <v>8.7</v>
      </c>
      <c r="E280" s="17">
        <f t="shared" si="8"/>
        <v>448.833</v>
      </c>
      <c r="F280" s="17">
        <f t="shared" si="9"/>
        <v>6699</v>
      </c>
      <c r="G280" s="18">
        <v>0.8</v>
      </c>
      <c r="H280" s="17">
        <v>89.7666</v>
      </c>
    </row>
    <row r="281" s="1" customFormat="1" ht="15" customHeight="1" spans="2:8">
      <c r="B281" s="15">
        <v>271</v>
      </c>
      <c r="C281" s="15" t="s">
        <v>110</v>
      </c>
      <c r="D281" s="15">
        <v>10.8</v>
      </c>
      <c r="E281" s="17">
        <f t="shared" si="8"/>
        <v>557.172</v>
      </c>
      <c r="F281" s="17">
        <f t="shared" si="9"/>
        <v>8316</v>
      </c>
      <c r="G281" s="18">
        <v>0.8</v>
      </c>
      <c r="H281" s="17">
        <v>111.4344</v>
      </c>
    </row>
    <row r="282" s="1" customFormat="1" ht="15" customHeight="1" spans="2:8">
      <c r="B282" s="15">
        <v>272</v>
      </c>
      <c r="C282" s="15" t="s">
        <v>250</v>
      </c>
      <c r="D282" s="15">
        <v>11.6</v>
      </c>
      <c r="E282" s="17">
        <f t="shared" si="8"/>
        <v>598.444</v>
      </c>
      <c r="F282" s="17">
        <f t="shared" si="9"/>
        <v>8932</v>
      </c>
      <c r="G282" s="18">
        <v>0.8</v>
      </c>
      <c r="H282" s="17">
        <v>119.6888</v>
      </c>
    </row>
    <row r="283" s="1" customFormat="1" ht="15" customHeight="1" spans="2:8">
      <c r="B283" s="15">
        <v>273</v>
      </c>
      <c r="C283" s="15" t="s">
        <v>251</v>
      </c>
      <c r="D283" s="15">
        <v>5.8</v>
      </c>
      <c r="E283" s="17">
        <f t="shared" si="8"/>
        <v>299.222</v>
      </c>
      <c r="F283" s="17">
        <f t="shared" si="9"/>
        <v>4466</v>
      </c>
      <c r="G283" s="18">
        <v>0.8</v>
      </c>
      <c r="H283" s="17">
        <v>59.8444</v>
      </c>
    </row>
    <row r="284" s="1" customFormat="1" ht="15" customHeight="1" spans="2:8">
      <c r="B284" s="15">
        <v>274</v>
      </c>
      <c r="C284" s="15" t="s">
        <v>252</v>
      </c>
      <c r="D284" s="15">
        <v>5.8</v>
      </c>
      <c r="E284" s="17">
        <f t="shared" si="8"/>
        <v>299.222</v>
      </c>
      <c r="F284" s="17">
        <f t="shared" si="9"/>
        <v>4466</v>
      </c>
      <c r="G284" s="18">
        <v>0.8</v>
      </c>
      <c r="H284" s="17">
        <v>59.8444</v>
      </c>
    </row>
    <row r="285" s="1" customFormat="1" ht="15" customHeight="1" spans="2:8">
      <c r="B285" s="15">
        <v>275</v>
      </c>
      <c r="C285" s="15" t="s">
        <v>253</v>
      </c>
      <c r="D285" s="15">
        <v>8.1</v>
      </c>
      <c r="E285" s="17">
        <f t="shared" si="8"/>
        <v>417.879</v>
      </c>
      <c r="F285" s="17">
        <f t="shared" si="9"/>
        <v>6237</v>
      </c>
      <c r="G285" s="18">
        <v>0.8</v>
      </c>
      <c r="H285" s="17">
        <v>83.5758</v>
      </c>
    </row>
    <row r="286" s="1" customFormat="1" ht="15" customHeight="1" spans="2:8">
      <c r="B286" s="15">
        <v>276</v>
      </c>
      <c r="C286" s="15" t="s">
        <v>254</v>
      </c>
      <c r="D286" s="15">
        <v>14.5</v>
      </c>
      <c r="E286" s="17">
        <f t="shared" si="8"/>
        <v>748.055</v>
      </c>
      <c r="F286" s="17">
        <f t="shared" si="9"/>
        <v>11165</v>
      </c>
      <c r="G286" s="18">
        <v>0.8</v>
      </c>
      <c r="H286" s="17">
        <v>149.611</v>
      </c>
    </row>
    <row r="287" s="1" customFormat="1" ht="15" customHeight="1" spans="2:8">
      <c r="B287" s="15">
        <v>277</v>
      </c>
      <c r="C287" s="15" t="s">
        <v>231</v>
      </c>
      <c r="D287" s="15">
        <v>18.9</v>
      </c>
      <c r="E287" s="17">
        <f t="shared" si="8"/>
        <v>975.051</v>
      </c>
      <c r="F287" s="17">
        <f t="shared" si="9"/>
        <v>14553</v>
      </c>
      <c r="G287" s="18">
        <v>0.8</v>
      </c>
      <c r="H287" s="17">
        <v>195.0102</v>
      </c>
    </row>
    <row r="288" s="1" customFormat="1" ht="15" customHeight="1" spans="2:8">
      <c r="B288" s="15">
        <v>278</v>
      </c>
      <c r="C288" s="15" t="s">
        <v>255</v>
      </c>
      <c r="D288" s="15">
        <v>13.5</v>
      </c>
      <c r="E288" s="17">
        <f t="shared" si="8"/>
        <v>696.465</v>
      </c>
      <c r="F288" s="17">
        <f t="shared" si="9"/>
        <v>10395</v>
      </c>
      <c r="G288" s="18">
        <v>0.8</v>
      </c>
      <c r="H288" s="17">
        <v>139.293</v>
      </c>
    </row>
    <row r="289" s="1" customFormat="1" ht="15" customHeight="1" spans="2:8">
      <c r="B289" s="15">
        <v>279</v>
      </c>
      <c r="C289" s="15" t="s">
        <v>256</v>
      </c>
      <c r="D289" s="15">
        <v>14.5</v>
      </c>
      <c r="E289" s="17">
        <f t="shared" si="8"/>
        <v>748.055</v>
      </c>
      <c r="F289" s="17">
        <f t="shared" si="9"/>
        <v>11165</v>
      </c>
      <c r="G289" s="18">
        <v>0.8</v>
      </c>
      <c r="H289" s="17">
        <v>149.611</v>
      </c>
    </row>
    <row r="290" s="1" customFormat="1" ht="15" customHeight="1" spans="2:8">
      <c r="B290" s="15">
        <v>280</v>
      </c>
      <c r="C290" s="15" t="s">
        <v>257</v>
      </c>
      <c r="D290" s="15">
        <v>10.8</v>
      </c>
      <c r="E290" s="17">
        <f t="shared" si="8"/>
        <v>557.172</v>
      </c>
      <c r="F290" s="17">
        <f t="shared" si="9"/>
        <v>8316</v>
      </c>
      <c r="G290" s="18">
        <v>0.8</v>
      </c>
      <c r="H290" s="17">
        <v>111.4344</v>
      </c>
    </row>
    <row r="291" s="1" customFormat="1" ht="15" customHeight="1" spans="2:8">
      <c r="B291" s="15">
        <v>281</v>
      </c>
      <c r="C291" s="15" t="s">
        <v>258</v>
      </c>
      <c r="D291" s="15">
        <v>5.8</v>
      </c>
      <c r="E291" s="17">
        <f t="shared" si="8"/>
        <v>299.222</v>
      </c>
      <c r="F291" s="17">
        <f t="shared" si="9"/>
        <v>4466</v>
      </c>
      <c r="G291" s="18">
        <v>0.8</v>
      </c>
      <c r="H291" s="17">
        <v>59.8444</v>
      </c>
    </row>
    <row r="292" s="1" customFormat="1" ht="15" customHeight="1" spans="2:8">
      <c r="B292" s="15">
        <v>282</v>
      </c>
      <c r="C292" s="15" t="s">
        <v>259</v>
      </c>
      <c r="D292" s="15">
        <v>10.8</v>
      </c>
      <c r="E292" s="17">
        <f t="shared" si="8"/>
        <v>557.172</v>
      </c>
      <c r="F292" s="17">
        <f t="shared" si="9"/>
        <v>8316</v>
      </c>
      <c r="G292" s="18">
        <v>0.8</v>
      </c>
      <c r="H292" s="17">
        <v>111.4344</v>
      </c>
    </row>
    <row r="293" s="1" customFormat="1" ht="15" customHeight="1" spans="2:8">
      <c r="B293" s="15">
        <v>283</v>
      </c>
      <c r="C293" s="15" t="s">
        <v>260</v>
      </c>
      <c r="D293" s="15">
        <v>10.8</v>
      </c>
      <c r="E293" s="17">
        <f t="shared" si="8"/>
        <v>557.172</v>
      </c>
      <c r="F293" s="17">
        <f t="shared" si="9"/>
        <v>8316</v>
      </c>
      <c r="G293" s="18">
        <v>0.8</v>
      </c>
      <c r="H293" s="17">
        <v>111.4344</v>
      </c>
    </row>
    <row r="294" s="1" customFormat="1" ht="15" customHeight="1" spans="2:8">
      <c r="B294" s="15">
        <v>284</v>
      </c>
      <c r="C294" s="15" t="s">
        <v>261</v>
      </c>
      <c r="D294" s="15">
        <v>48.3</v>
      </c>
      <c r="E294" s="17">
        <f t="shared" si="8"/>
        <v>2491.797</v>
      </c>
      <c r="F294" s="17">
        <f t="shared" si="9"/>
        <v>37191</v>
      </c>
      <c r="G294" s="18">
        <v>0.8</v>
      </c>
      <c r="H294" s="17">
        <v>498.3594</v>
      </c>
    </row>
    <row r="295" s="1" customFormat="1" ht="15" customHeight="1" spans="2:8">
      <c r="B295" s="15">
        <v>285</v>
      </c>
      <c r="C295" s="15" t="s">
        <v>262</v>
      </c>
      <c r="D295" s="15">
        <v>14.5</v>
      </c>
      <c r="E295" s="17">
        <f t="shared" si="8"/>
        <v>748.055</v>
      </c>
      <c r="F295" s="17">
        <f t="shared" si="9"/>
        <v>11165</v>
      </c>
      <c r="G295" s="18">
        <v>0.8</v>
      </c>
      <c r="H295" s="17">
        <v>149.611</v>
      </c>
    </row>
    <row r="296" s="1" customFormat="1" ht="15" customHeight="1" spans="2:8">
      <c r="B296" s="15">
        <v>286</v>
      </c>
      <c r="C296" s="15" t="s">
        <v>263</v>
      </c>
      <c r="D296" s="15">
        <v>13.5</v>
      </c>
      <c r="E296" s="17">
        <f t="shared" si="8"/>
        <v>696.465</v>
      </c>
      <c r="F296" s="17">
        <f t="shared" si="9"/>
        <v>10395</v>
      </c>
      <c r="G296" s="18">
        <v>0.8</v>
      </c>
      <c r="H296" s="17">
        <v>139.293</v>
      </c>
    </row>
    <row r="297" s="1" customFormat="1" ht="15" customHeight="1" spans="2:8">
      <c r="B297" s="15">
        <v>287</v>
      </c>
      <c r="C297" s="15" t="s">
        <v>264</v>
      </c>
      <c r="D297" s="15">
        <v>10.8</v>
      </c>
      <c r="E297" s="17">
        <f t="shared" si="8"/>
        <v>557.172</v>
      </c>
      <c r="F297" s="17">
        <f t="shared" si="9"/>
        <v>8316</v>
      </c>
      <c r="G297" s="18">
        <v>0.8</v>
      </c>
      <c r="H297" s="17">
        <v>111.4344</v>
      </c>
    </row>
    <row r="298" s="1" customFormat="1" ht="15" customHeight="1" spans="2:8">
      <c r="B298" s="15">
        <v>288</v>
      </c>
      <c r="C298" s="15" t="s">
        <v>265</v>
      </c>
      <c r="D298" s="15">
        <v>23.2</v>
      </c>
      <c r="E298" s="17">
        <f t="shared" si="8"/>
        <v>1196.888</v>
      </c>
      <c r="F298" s="17">
        <f t="shared" si="9"/>
        <v>17864</v>
      </c>
      <c r="G298" s="18">
        <v>0.8</v>
      </c>
      <c r="H298" s="17">
        <v>239.3776</v>
      </c>
    </row>
    <row r="299" s="1" customFormat="1" ht="15" customHeight="1" spans="2:8">
      <c r="B299" s="15">
        <v>289</v>
      </c>
      <c r="C299" s="15" t="s">
        <v>266</v>
      </c>
      <c r="D299" s="15">
        <v>5.4</v>
      </c>
      <c r="E299" s="17">
        <f t="shared" si="8"/>
        <v>278.586</v>
      </c>
      <c r="F299" s="17">
        <f t="shared" si="9"/>
        <v>4158</v>
      </c>
      <c r="G299" s="18">
        <v>0.8</v>
      </c>
      <c r="H299" s="17">
        <v>55.7172</v>
      </c>
    </row>
    <row r="300" s="1" customFormat="1" ht="15" customHeight="1" spans="2:8">
      <c r="B300" s="15">
        <v>290</v>
      </c>
      <c r="C300" s="15" t="s">
        <v>267</v>
      </c>
      <c r="D300" s="15">
        <v>17.4</v>
      </c>
      <c r="E300" s="17">
        <f t="shared" si="8"/>
        <v>897.666</v>
      </c>
      <c r="F300" s="17">
        <f t="shared" si="9"/>
        <v>13398</v>
      </c>
      <c r="G300" s="18">
        <v>0.8</v>
      </c>
      <c r="H300" s="17">
        <v>179.5332</v>
      </c>
    </row>
    <row r="301" s="1" customFormat="1" ht="15" customHeight="1" spans="2:8">
      <c r="B301" s="15">
        <v>291</v>
      </c>
      <c r="C301" s="15" t="s">
        <v>268</v>
      </c>
      <c r="D301" s="15">
        <v>8.7</v>
      </c>
      <c r="E301" s="17">
        <f t="shared" si="8"/>
        <v>448.833</v>
      </c>
      <c r="F301" s="17">
        <f t="shared" si="9"/>
        <v>6699</v>
      </c>
      <c r="G301" s="18">
        <v>0.8</v>
      </c>
      <c r="H301" s="17">
        <v>89.7666</v>
      </c>
    </row>
    <row r="302" s="1" customFormat="1" ht="15" customHeight="1" spans="2:8">
      <c r="B302" s="15">
        <v>292</v>
      </c>
      <c r="C302" s="15" t="s">
        <v>269</v>
      </c>
      <c r="D302" s="15">
        <v>8.1</v>
      </c>
      <c r="E302" s="17">
        <f t="shared" si="8"/>
        <v>417.879</v>
      </c>
      <c r="F302" s="17">
        <f t="shared" si="9"/>
        <v>6237</v>
      </c>
      <c r="G302" s="18">
        <v>0.8</v>
      </c>
      <c r="H302" s="17">
        <v>83.5758</v>
      </c>
    </row>
    <row r="303" s="1" customFormat="1" ht="15" customHeight="1" spans="2:8">
      <c r="B303" s="15">
        <v>293</v>
      </c>
      <c r="C303" s="15" t="s">
        <v>270</v>
      </c>
      <c r="D303" s="15">
        <v>5.8</v>
      </c>
      <c r="E303" s="17">
        <f t="shared" si="8"/>
        <v>299.222</v>
      </c>
      <c r="F303" s="17">
        <f t="shared" si="9"/>
        <v>4466</v>
      </c>
      <c r="G303" s="18">
        <v>0.8</v>
      </c>
      <c r="H303" s="17">
        <v>59.8444</v>
      </c>
    </row>
    <row r="304" s="1" customFormat="1" ht="15" customHeight="1" spans="2:8">
      <c r="B304" s="15">
        <v>294</v>
      </c>
      <c r="C304" s="15" t="s">
        <v>271</v>
      </c>
      <c r="D304" s="15">
        <v>5.8</v>
      </c>
      <c r="E304" s="17">
        <f t="shared" si="8"/>
        <v>299.222</v>
      </c>
      <c r="F304" s="17">
        <f t="shared" si="9"/>
        <v>4466</v>
      </c>
      <c r="G304" s="18">
        <v>0.8</v>
      </c>
      <c r="H304" s="17">
        <v>59.8444</v>
      </c>
    </row>
    <row r="305" s="1" customFormat="1" ht="15" customHeight="1" spans="2:8">
      <c r="B305" s="15">
        <v>295</v>
      </c>
      <c r="C305" s="15" t="s">
        <v>272</v>
      </c>
      <c r="D305" s="15">
        <v>14.5</v>
      </c>
      <c r="E305" s="17">
        <f t="shared" si="8"/>
        <v>748.055</v>
      </c>
      <c r="F305" s="17">
        <f t="shared" si="9"/>
        <v>11165</v>
      </c>
      <c r="G305" s="18">
        <v>0.8</v>
      </c>
      <c r="H305" s="17">
        <v>149.611</v>
      </c>
    </row>
    <row r="306" s="1" customFormat="1" ht="15" customHeight="1" spans="2:8">
      <c r="B306" s="15">
        <v>296</v>
      </c>
      <c r="C306" s="15" t="s">
        <v>243</v>
      </c>
      <c r="D306" s="15">
        <v>14.5</v>
      </c>
      <c r="E306" s="17">
        <f t="shared" si="8"/>
        <v>748.055</v>
      </c>
      <c r="F306" s="17">
        <f t="shared" si="9"/>
        <v>11165</v>
      </c>
      <c r="G306" s="18">
        <v>0.8</v>
      </c>
      <c r="H306" s="17">
        <v>149.611</v>
      </c>
    </row>
    <row r="307" s="1" customFormat="1" ht="15" customHeight="1" spans="2:8">
      <c r="B307" s="15">
        <v>297</v>
      </c>
      <c r="C307" s="15" t="s">
        <v>273</v>
      </c>
      <c r="D307" s="15">
        <v>8.1</v>
      </c>
      <c r="E307" s="17">
        <f t="shared" si="8"/>
        <v>417.879</v>
      </c>
      <c r="F307" s="17">
        <f t="shared" si="9"/>
        <v>6237</v>
      </c>
      <c r="G307" s="18">
        <v>0.8</v>
      </c>
      <c r="H307" s="17">
        <v>83.5758</v>
      </c>
    </row>
    <row r="308" s="1" customFormat="1" ht="15" customHeight="1" spans="2:8">
      <c r="B308" s="15">
        <v>298</v>
      </c>
      <c r="C308" s="15" t="s">
        <v>274</v>
      </c>
      <c r="D308" s="15">
        <v>21.6</v>
      </c>
      <c r="E308" s="17">
        <f t="shared" si="8"/>
        <v>1114.344</v>
      </c>
      <c r="F308" s="17">
        <f t="shared" si="9"/>
        <v>16632</v>
      </c>
      <c r="G308" s="18">
        <v>0.8</v>
      </c>
      <c r="H308" s="17">
        <v>222.8688</v>
      </c>
    </row>
    <row r="309" s="1" customFormat="1" ht="15" customHeight="1" spans="2:8">
      <c r="B309" s="26" t="s">
        <v>275</v>
      </c>
      <c r="C309" s="27"/>
      <c r="D309" s="28">
        <f>SUM(D11:D308)</f>
        <v>5130.67</v>
      </c>
      <c r="E309" s="29">
        <f>SUM(E11:E308)</f>
        <v>264691.2653</v>
      </c>
      <c r="F309" s="29">
        <f>SUM(F11:F308)</f>
        <v>3950615.9</v>
      </c>
      <c r="G309" s="30">
        <v>0.8</v>
      </c>
      <c r="H309" s="29">
        <f>SUM(H11:H308)</f>
        <v>52938.2530599999</v>
      </c>
    </row>
  </sheetData>
  <mergeCells count="7">
    <mergeCell ref="B4:H4"/>
    <mergeCell ref="B5:H5"/>
    <mergeCell ref="C6:H6"/>
    <mergeCell ref="B7:H7"/>
    <mergeCell ref="B8:H8"/>
    <mergeCell ref="B9:H9"/>
    <mergeCell ref="B309:C309"/>
  </mergeCells>
  <conditionalFormatting sqref="C150">
    <cfRule type="duplicateValues" dxfId="0" priority="3"/>
  </conditionalFormatting>
  <conditionalFormatting sqref="C221">
    <cfRule type="duplicateValues" dxfId="0" priority="1"/>
  </conditionalFormatting>
  <conditionalFormatting sqref="C263">
    <cfRule type="duplicateValues" dxfId="0" priority="2"/>
  </conditionalFormatting>
  <dataValidations count="3">
    <dataValidation type="custom" showErrorMessage="1" errorTitle="错误提示" error="不能为空，最大长度不能超过255" sqref="B309">
      <formula1>IF(OR(INDIRECT("RC",)="",LEN(INDIRECT("RC",))&gt;255),0,1)</formula1>
    </dataValidation>
    <dataValidation type="custom" showErrorMessage="1" errorTitle="错误提示" error="不能为空，最大长度不能超过120" sqref="C309:C4988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10:H4988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