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<sst xmlns="http://schemas.openxmlformats.org/spreadsheetml/2006/main" count="312" uniqueCount="284">
  <si>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</si>
  <si>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太平山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</si>
  <si>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</si>
  <si>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</si>
  <si>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</si>
  <si>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</si>
  <si>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</si>
  <si>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</si>
  <si>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</si>
  <si>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</si>
  <si>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</si>
  <si>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</si>
  <si>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</si>
  <si>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王*斌</t>
  </si>
  <si>
    <t>王*儒</t>
  </si>
  <si>
    <t>薛*军</t>
  </si>
  <si>
    <t>马*芹</t>
  </si>
  <si>
    <t>李*珍</t>
  </si>
  <si>
    <t>王*仁</t>
  </si>
  <si>
    <t>方*占</t>
  </si>
  <si>
    <t>杯*华</t>
  </si>
  <si>
    <t>*龙</t>
  </si>
  <si>
    <t>刘*立</t>
  </si>
  <si>
    <t>杨*久</t>
  </si>
  <si>
    <t>曹*珍</t>
  </si>
  <si>
    <t>张*荣</t>
  </si>
  <si>
    <t>常*芹</t>
  </si>
  <si>
    <t>张*英</t>
  </si>
  <si>
    <t>刘*辉</t>
  </si>
  <si>
    <t>陈*海</t>
  </si>
  <si>
    <t>郑*儒</t>
  </si>
  <si>
    <t>王*凯</t>
  </si>
  <si>
    <t>张*华</t>
  </si>
  <si>
    <t>*娜</t>
  </si>
  <si>
    <t>闫*文</t>
  </si>
  <si>
    <t>赵*江</t>
  </si>
  <si>
    <t>周*林</t>
  </si>
  <si>
    <t>苏*军</t>
  </si>
  <si>
    <t>周*义</t>
  </si>
  <si>
    <t>周*泉</t>
  </si>
  <si>
    <t>刘*芬</t>
  </si>
  <si>
    <t>季*臣</t>
  </si>
  <si>
    <t>季*友</t>
  </si>
  <si>
    <t>韩*艳</t>
  </si>
  <si>
    <t>刘*刚</t>
  </si>
  <si>
    <t>刘*全</t>
  </si>
  <si>
    <t>*飞</t>
  </si>
  <si>
    <t>王*东</t>
  </si>
  <si>
    <t>*伟</t>
  </si>
  <si>
    <t>刘*忠</t>
  </si>
  <si>
    <t>闫*云</t>
  </si>
  <si>
    <t>李*龙</t>
  </si>
  <si>
    <t>王*林</t>
  </si>
  <si>
    <t>王*秋</t>
  </si>
  <si>
    <t>李*军</t>
  </si>
  <si>
    <t>高*斌</t>
  </si>
  <si>
    <t>梁*江</t>
  </si>
  <si>
    <t>*亮</t>
  </si>
  <si>
    <t>张*贤</t>
  </si>
  <si>
    <t>梁*华</t>
  </si>
  <si>
    <t>梁*海</t>
  </si>
  <si>
    <t>闫*东</t>
  </si>
  <si>
    <t>张*臣</t>
  </si>
  <si>
    <t>季*江</t>
  </si>
  <si>
    <t>任*秋</t>
  </si>
  <si>
    <t>邵*芹</t>
  </si>
  <si>
    <t>王*峰</t>
  </si>
  <si>
    <t>周*儒</t>
  </si>
  <si>
    <t>周*国</t>
  </si>
  <si>
    <t>赵*华</t>
  </si>
  <si>
    <t>屈*河</t>
  </si>
  <si>
    <t>王*宏</t>
  </si>
  <si>
    <t>付*清</t>
  </si>
  <si>
    <t>金*利</t>
  </si>
  <si>
    <t>刘*春</t>
  </si>
  <si>
    <t>马*文</t>
  </si>
  <si>
    <t>刘*涛</t>
  </si>
  <si>
    <t>刘*军</t>
  </si>
  <si>
    <t>闫*友</t>
  </si>
  <si>
    <t>何*芹</t>
  </si>
  <si>
    <t>李*国</t>
  </si>
  <si>
    <t>崔*庄</t>
  </si>
  <si>
    <t>*丹</t>
  </si>
  <si>
    <t>叶*青</t>
  </si>
  <si>
    <t>*华</t>
  </si>
  <si>
    <t>金*全</t>
  </si>
  <si>
    <t>闫*臣</t>
  </si>
  <si>
    <t>*想</t>
  </si>
  <si>
    <t>李*清</t>
  </si>
  <si>
    <t>丁*萍</t>
  </si>
  <si>
    <t>左*芹</t>
  </si>
  <si>
    <t>王*雪</t>
  </si>
  <si>
    <t>刘*成</t>
  </si>
  <si>
    <t>王*荣</t>
  </si>
  <si>
    <t>王*强</t>
  </si>
  <si>
    <t>崔*山</t>
  </si>
  <si>
    <t>李*斌</t>
  </si>
  <si>
    <t>郭*全</t>
  </si>
  <si>
    <t>刘*鑫</t>
  </si>
  <si>
    <t>张*义</t>
  </si>
  <si>
    <t>沈*杰</t>
  </si>
  <si>
    <t>刘*利</t>
  </si>
  <si>
    <t>*建</t>
  </si>
  <si>
    <t>屈*江</t>
  </si>
  <si>
    <t>王*宇</t>
  </si>
  <si>
    <t>姚*丽</t>
  </si>
  <si>
    <t>金*英</t>
  </si>
  <si>
    <t>崔*斌</t>
  </si>
  <si>
    <t>薛*书</t>
  </si>
  <si>
    <t>刘*秋</t>
  </si>
  <si>
    <t>金*丰</t>
  </si>
  <si>
    <t>赵*杰</t>
  </si>
  <si>
    <t>马*忠</t>
  </si>
  <si>
    <t>*勇</t>
  </si>
  <si>
    <t>叶*东</t>
  </si>
  <si>
    <t>金*学</t>
  </si>
  <si>
    <t>*勤</t>
  </si>
  <si>
    <t>王*玉</t>
  </si>
  <si>
    <t>崔*艳</t>
  </si>
  <si>
    <t>何*强</t>
  </si>
  <si>
    <t>闫*利</t>
  </si>
  <si>
    <t>金*臣</t>
  </si>
  <si>
    <t>郑*莲</t>
  </si>
  <si>
    <t>王*龙</t>
  </si>
  <si>
    <t>闫*山</t>
  </si>
  <si>
    <t>邵*才</t>
  </si>
  <si>
    <t>张*军</t>
  </si>
  <si>
    <t>马*全</t>
  </si>
  <si>
    <t>王*清</t>
  </si>
  <si>
    <t>*敬</t>
  </si>
  <si>
    <t>*武</t>
  </si>
  <si>
    <t>闫*吉</t>
  </si>
  <si>
    <t>张*忠</t>
  </si>
  <si>
    <t>刘*金</t>
  </si>
  <si>
    <t>王*杰</t>
  </si>
  <si>
    <t>王*石</t>
  </si>
  <si>
    <t>刘*彦</t>
  </si>
  <si>
    <t>贾*芹</t>
  </si>
  <si>
    <t>任*芝</t>
  </si>
  <si>
    <t>徐*利</t>
  </si>
  <si>
    <t>徐*伟</t>
  </si>
  <si>
    <t>曹*涛</t>
  </si>
  <si>
    <t>刘*力</t>
  </si>
  <si>
    <t>曹*利</t>
  </si>
  <si>
    <t>徐*林</t>
  </si>
  <si>
    <t>徐*杰</t>
  </si>
  <si>
    <t>徐*新</t>
  </si>
  <si>
    <t>曹*生</t>
  </si>
  <si>
    <t>刘*武</t>
  </si>
  <si>
    <t>矫*福</t>
  </si>
  <si>
    <t>白*伟</t>
  </si>
  <si>
    <t>刘*梅</t>
  </si>
  <si>
    <t>于*鹏</t>
  </si>
  <si>
    <t>张*兰</t>
  </si>
  <si>
    <t>白*文</t>
  </si>
  <si>
    <t>闫*伟</t>
  </si>
  <si>
    <t>刘*革</t>
  </si>
  <si>
    <t>季*柱</t>
  </si>
  <si>
    <t>朱*祥</t>
  </si>
  <si>
    <t>白*荣</t>
  </si>
  <si>
    <t>田*海</t>
  </si>
  <si>
    <t>田*哲</t>
  </si>
  <si>
    <t>田*杰</t>
  </si>
  <si>
    <t>闫*斌</t>
  </si>
  <si>
    <t>刘*玲</t>
  </si>
  <si>
    <t>侯*国</t>
  </si>
  <si>
    <t>徐*武</t>
  </si>
  <si>
    <t>姜*新</t>
  </si>
  <si>
    <t>张*云</t>
  </si>
  <si>
    <t>田*民</t>
  </si>
  <si>
    <t>田*山</t>
  </si>
  <si>
    <t>孙*海</t>
  </si>
  <si>
    <t>乔*清</t>
  </si>
  <si>
    <t>徐*贵</t>
  </si>
  <si>
    <t>刘*英</t>
  </si>
  <si>
    <t>田*国</t>
  </si>
  <si>
    <t>孙*云</t>
  </si>
  <si>
    <t>矫*庆</t>
  </si>
  <si>
    <t>刘*文</t>
  </si>
  <si>
    <t>白*章</t>
  </si>
  <si>
    <t>朱*华</t>
  </si>
  <si>
    <t>方*成</t>
  </si>
  <si>
    <t>孙*梁</t>
  </si>
  <si>
    <t>李*臣</t>
  </si>
  <si>
    <t>王*岳</t>
  </si>
  <si>
    <t>白*丰</t>
  </si>
  <si>
    <t>白*静</t>
  </si>
  <si>
    <t>于*川</t>
  </si>
  <si>
    <t>杨*有</t>
  </si>
  <si>
    <t>史*成</t>
  </si>
  <si>
    <t>杨*华</t>
  </si>
  <si>
    <t>张*芬</t>
  </si>
  <si>
    <t>白*泉</t>
  </si>
  <si>
    <t>方*丰</t>
  </si>
  <si>
    <t>王*奎</t>
  </si>
  <si>
    <t>刘*志</t>
  </si>
  <si>
    <t>贾*贺</t>
  </si>
  <si>
    <t>季*帮</t>
  </si>
  <si>
    <t>龚*海</t>
  </si>
  <si>
    <t>王*菊</t>
  </si>
  <si>
    <t>王*武</t>
  </si>
  <si>
    <t>刘*乐</t>
  </si>
  <si>
    <t>刘*波</t>
  </si>
  <si>
    <t>史*龙</t>
  </si>
  <si>
    <t>白*军</t>
  </si>
  <si>
    <t>李*平</t>
  </si>
  <si>
    <t>屈*飞</t>
  </si>
  <si>
    <t>周*龙</t>
  </si>
  <si>
    <t>孙*刚</t>
  </si>
  <si>
    <t>刘*坤</t>
  </si>
  <si>
    <t>单*萍</t>
  </si>
  <si>
    <t>韩*斌</t>
  </si>
  <si>
    <t>马*刚</t>
  </si>
  <si>
    <t>管*春</t>
  </si>
  <si>
    <t>张*友</t>
  </si>
  <si>
    <t>李*春</t>
  </si>
  <si>
    <t>郝*平</t>
  </si>
  <si>
    <t>周*滨</t>
  </si>
  <si>
    <t>杨*春</t>
  </si>
  <si>
    <t>宋*艳</t>
  </si>
  <si>
    <t>张*金</t>
  </si>
  <si>
    <t>屈*福</t>
  </si>
  <si>
    <t>马*海</t>
  </si>
  <si>
    <t>李*志</t>
  </si>
  <si>
    <t>杨*军</t>
  </si>
  <si>
    <t>杨*海</t>
  </si>
  <si>
    <t>刘*君</t>
  </si>
  <si>
    <t>刘*岩</t>
  </si>
  <si>
    <t>苏*芬</t>
  </si>
  <si>
    <t>郑*山</t>
  </si>
  <si>
    <t>刘*树</t>
  </si>
  <si>
    <t>刘*杰</t>
  </si>
  <si>
    <t>邹*利</t>
  </si>
  <si>
    <t>邹*权</t>
  </si>
  <si>
    <t>白*菊</t>
  </si>
  <si>
    <t>*太</t>
  </si>
  <si>
    <t>高*双</t>
  </si>
  <si>
    <t>高*全</t>
  </si>
  <si>
    <t>高*春</t>
  </si>
  <si>
    <t>*岚</t>
  </si>
  <si>
    <t>高*杰</t>
  </si>
  <si>
    <t>邹*国</t>
  </si>
  <si>
    <t>杨*武</t>
  </si>
  <si>
    <t>高*茹</t>
  </si>
  <si>
    <t>李*贤</t>
  </si>
  <si>
    <t>金*飞</t>
  </si>
  <si>
    <t>马*莲</t>
  </si>
  <si>
    <t>杨*林</t>
  </si>
  <si>
    <t>刘*俊</t>
  </si>
  <si>
    <t>姜*红</t>
  </si>
  <si>
    <t>刘*章</t>
  </si>
  <si>
    <t>张*艳</t>
  </si>
  <si>
    <t>刘*山</t>
  </si>
  <si>
    <t>靳*成</t>
  </si>
  <si>
    <t>靳*华</t>
  </si>
  <si>
    <t>尹*国</t>
  </si>
  <si>
    <t>郑*良</t>
  </si>
  <si>
    <t>高*忱</t>
  </si>
  <si>
    <t>张*良</t>
  </si>
  <si>
    <t>牟*军</t>
  </si>
  <si>
    <t>刘*青</t>
  </si>
  <si>
    <t>高*学</t>
  </si>
  <si>
    <t>*冰</t>
  </si>
  <si>
    <t>李*君</t>
  </si>
  <si>
    <t>李*财</t>
  </si>
  <si>
    <t>王*学</t>
  </si>
  <si>
    <t>苏*龙</t>
  </si>
  <si>
    <t>尹*刚</t>
  </si>
  <si>
    <t>郑*江</t>
  </si>
  <si>
    <t>郑*春</t>
  </si>
  <si>
    <t>雷*明</t>
  </si>
  <si>
    <t>石*波</t>
  </si>
  <si>
    <t>高*静</t>
  </si>
  <si>
    <t>靳*志</t>
  </si>
  <si>
    <t>刘*宽</t>
  </si>
  <si>
    <t>康*栋</t>
  </si>
  <si>
    <t>李*发</t>
  </si>
  <si>
    <t>刘*龙</t>
  </si>
  <si>
    <t>苏*坤</t>
  </si>
  <si>
    <t>崔*英</t>
  </si>
  <si>
    <t>李*朋</t>
  </si>
  <si>
    <t>刘*敏</t>
  </si>
  <si>
    <t>王*生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</si>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</sst>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;[Red]0.00"/>
    <numFmt numFmtId="178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>
      <alignment vertical="center"/>
    </xf>
    <xf numFmtId="178" fontId="1" fillId="2" borderId="0" xfId="0" applyNumberFormat="1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9"/>
  <sheetViews>
    <sheetView tabSelected="1" workbookViewId="0">
      <selection activeCell="I11" sqref="I$1:I$104857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</row>
    <row r="7" ht="18" customHeight="1" spans="2:10">
      <c r="B7" s="12" t="s">
        <v>3</v>
      </c>
      <c r="C7" s="12"/>
      <c r="D7" s="12"/>
      <c r="E7" s="12"/>
      <c r="F7" s="12"/>
      <c r="G7" s="12"/>
      <c r="H7" s="12"/>
    </row>
    <row r="8" ht="17" customHeight="1" spans="2:10">
      <c r="B8" s="13" t="s">
        <v>4</v>
      </c>
      <c r="C8" s="12"/>
      <c r="D8" s="12"/>
      <c r="E8" s="12"/>
      <c r="F8" s="12"/>
      <c r="G8" s="12"/>
      <c r="H8" s="12"/>
    </row>
    <row r="9" ht="18" customHeight="1" spans="2:10">
      <c r="B9" s="13" t="s">
        <v>5</v>
      </c>
      <c r="C9" s="12"/>
      <c r="D9" s="12"/>
      <c r="E9" s="12"/>
      <c r="F9" s="12"/>
      <c r="G9" s="12"/>
      <c r="H9" s="12"/>
    </row>
    <row r="10" s="1" customFormat="1" ht="18" customHeight="1" spans="2:10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10">
      <c r="B11" s="15">
        <v>1</v>
      </c>
      <c r="C11" s="16" t="s">
        <v>13</v>
      </c>
      <c r="D11" s="17">
        <v>19.5</v>
      </c>
      <c r="E11" s="18">
        <f>D11*51.59</f>
        <v>1006.005</v>
      </c>
      <c r="F11" s="19">
        <f>D11*770</f>
        <v>15015</v>
      </c>
      <c r="G11" s="20">
        <v>0.8</v>
      </c>
      <c r="H11" s="19">
        <f>D11*10.318</f>
        <v>201.201</v>
      </c>
      <c r="I11" s="21"/>
      <c r="J11" s="22"/>
    </row>
    <row r="12" s="1" customFormat="1" ht="15" customHeight="1" spans="2:10">
      <c r="B12" s="15">
        <v>2</v>
      </c>
      <c r="C12" s="16" t="s">
        <v>14</v>
      </c>
      <c r="D12" s="17">
        <v>28.08</v>
      </c>
      <c r="E12" s="18">
        <f t="shared" ref="E12:E75" si="0">D12*51.59</f>
        <v>1448.6472</v>
      </c>
      <c r="F12" s="19">
        <f t="shared" ref="F12:F75" si="1">D12*770</f>
        <v>21621.6</v>
      </c>
      <c r="G12" s="20">
        <v>0.8</v>
      </c>
      <c r="H12" s="19">
        <f t="shared" ref="H12:H75" si="2">D12*10.318</f>
        <v>289.72944</v>
      </c>
      <c r="I12" s="21"/>
      <c r="J12" s="22"/>
    </row>
    <row r="13" s="1" customFormat="1" ht="15" customHeight="1" spans="2:10">
      <c r="B13" s="15">
        <v>3</v>
      </c>
      <c r="C13" s="16" t="s">
        <v>15</v>
      </c>
      <c r="D13" s="17">
        <v>21.89</v>
      </c>
      <c r="E13" s="18">
        <f t="shared" si="0"/>
        <v>1129.3051</v>
      </c>
      <c r="F13" s="19">
        <f t="shared" si="1"/>
        <v>16855.3</v>
      </c>
      <c r="G13" s="20">
        <v>0.8</v>
      </c>
      <c r="H13" s="19">
        <f t="shared" si="2"/>
        <v>225.86102</v>
      </c>
      <c r="I13" s="21"/>
      <c r="J13" s="22"/>
    </row>
    <row r="14" s="1" customFormat="1" ht="15" customHeight="1" spans="2:10">
      <c r="B14" s="15">
        <v>4</v>
      </c>
      <c r="C14" s="16" t="s">
        <v>16</v>
      </c>
      <c r="D14" s="17">
        <v>40</v>
      </c>
      <c r="E14" s="18">
        <f t="shared" si="0"/>
        <v>2063.6</v>
      </c>
      <c r="F14" s="19">
        <f t="shared" si="1"/>
        <v>30800</v>
      </c>
      <c r="G14" s="20">
        <v>0.8</v>
      </c>
      <c r="H14" s="19">
        <f t="shared" si="2"/>
        <v>412.72</v>
      </c>
      <c r="I14" s="21"/>
      <c r="J14" s="22"/>
    </row>
    <row r="15" s="1" customFormat="1" ht="15" customHeight="1" spans="2:10">
      <c r="B15" s="15">
        <v>5</v>
      </c>
      <c r="C15" s="16" t="s">
        <v>17</v>
      </c>
      <c r="D15" s="17">
        <v>18.88</v>
      </c>
      <c r="E15" s="18">
        <f t="shared" si="0"/>
        <v>974.0192</v>
      </c>
      <c r="F15" s="19">
        <f t="shared" si="1"/>
        <v>14537.6</v>
      </c>
      <c r="G15" s="20">
        <v>0.8</v>
      </c>
      <c r="H15" s="19">
        <f t="shared" si="2"/>
        <v>194.80384</v>
      </c>
      <c r="I15" s="21"/>
      <c r="J15" s="22"/>
    </row>
    <row r="16" s="1" customFormat="1" ht="15" customHeight="1" spans="2:10">
      <c r="B16" s="15">
        <v>6</v>
      </c>
      <c r="C16" s="16" t="s">
        <v>18</v>
      </c>
      <c r="D16" s="17">
        <v>47.46</v>
      </c>
      <c r="E16" s="18">
        <f t="shared" si="0"/>
        <v>2448.4614</v>
      </c>
      <c r="F16" s="19">
        <f t="shared" si="1"/>
        <v>36544.2</v>
      </c>
      <c r="G16" s="20">
        <v>0.8</v>
      </c>
      <c r="H16" s="19">
        <f t="shared" si="2"/>
        <v>489.69228</v>
      </c>
      <c r="I16" s="21"/>
      <c r="J16" s="22"/>
    </row>
    <row r="17" s="1" customFormat="1" ht="15" customHeight="1" spans="2:10">
      <c r="B17" s="15">
        <v>7</v>
      </c>
      <c r="C17" s="16" t="s">
        <v>19</v>
      </c>
      <c r="D17" s="17">
        <v>30.03</v>
      </c>
      <c r="E17" s="18">
        <f t="shared" si="0"/>
        <v>1549.2477</v>
      </c>
      <c r="F17" s="19">
        <f t="shared" si="1"/>
        <v>23123.1</v>
      </c>
      <c r="G17" s="20">
        <v>0.8</v>
      </c>
      <c r="H17" s="19">
        <f t="shared" si="2"/>
        <v>309.84954</v>
      </c>
      <c r="I17" s="21"/>
      <c r="J17" s="22"/>
    </row>
    <row r="18" s="1" customFormat="1" ht="15" customHeight="1" spans="2:10">
      <c r="B18" s="15">
        <v>8</v>
      </c>
      <c r="C18" s="16" t="s">
        <v>20</v>
      </c>
      <c r="D18" s="17">
        <v>31.48</v>
      </c>
      <c r="E18" s="18">
        <f t="shared" si="0"/>
        <v>1624.0532</v>
      </c>
      <c r="F18" s="19">
        <f t="shared" si="1"/>
        <v>24239.6</v>
      </c>
      <c r="G18" s="20">
        <v>0.8</v>
      </c>
      <c r="H18" s="19">
        <f t="shared" si="2"/>
        <v>324.81064</v>
      </c>
      <c r="I18" s="21"/>
      <c r="J18" s="22"/>
    </row>
    <row r="19" s="1" customFormat="1" ht="15" customHeight="1" spans="2:10">
      <c r="B19" s="15">
        <v>9</v>
      </c>
      <c r="C19" s="16" t="s">
        <v>21</v>
      </c>
      <c r="D19" s="17">
        <v>58.59</v>
      </c>
      <c r="E19" s="18">
        <f t="shared" si="0"/>
        <v>3022.6581</v>
      </c>
      <c r="F19" s="19">
        <f t="shared" si="1"/>
        <v>45114.3</v>
      </c>
      <c r="G19" s="20">
        <v>0.8</v>
      </c>
      <c r="H19" s="19">
        <f t="shared" si="2"/>
        <v>604.53162</v>
      </c>
      <c r="I19" s="21"/>
      <c r="J19" s="22"/>
    </row>
    <row r="20" s="1" customFormat="1" ht="15" customHeight="1" spans="2:10">
      <c r="B20" s="15">
        <v>10</v>
      </c>
      <c r="C20" s="16" t="s">
        <v>22</v>
      </c>
      <c r="D20" s="17">
        <v>37.77</v>
      </c>
      <c r="E20" s="18">
        <f t="shared" si="0"/>
        <v>1948.5543</v>
      </c>
      <c r="F20" s="19">
        <f t="shared" si="1"/>
        <v>29082.9</v>
      </c>
      <c r="G20" s="20">
        <v>0.8</v>
      </c>
      <c r="H20" s="19">
        <f t="shared" si="2"/>
        <v>389.71086</v>
      </c>
      <c r="I20" s="21"/>
      <c r="J20" s="22"/>
    </row>
    <row r="21" s="1" customFormat="1" ht="15" customHeight="1" spans="2:10">
      <c r="B21" s="15">
        <v>11</v>
      </c>
      <c r="C21" s="16" t="s">
        <v>23</v>
      </c>
      <c r="D21" s="17">
        <v>17.91</v>
      </c>
      <c r="E21" s="18">
        <f t="shared" si="0"/>
        <v>923.9769</v>
      </c>
      <c r="F21" s="19">
        <f t="shared" si="1"/>
        <v>13790.7</v>
      </c>
      <c r="G21" s="20">
        <v>0.8</v>
      </c>
      <c r="H21" s="19">
        <f t="shared" si="2"/>
        <v>184.79538</v>
      </c>
      <c r="I21" s="21"/>
      <c r="J21" s="22"/>
    </row>
    <row r="22" s="1" customFormat="1" ht="15" customHeight="1" spans="2:10">
      <c r="B22" s="15">
        <v>12</v>
      </c>
      <c r="C22" s="16" t="s">
        <v>24</v>
      </c>
      <c r="D22" s="17">
        <v>15.98</v>
      </c>
      <c r="E22" s="18">
        <f t="shared" si="0"/>
        <v>824.4082</v>
      </c>
      <c r="F22" s="19">
        <f t="shared" si="1"/>
        <v>12304.6</v>
      </c>
      <c r="G22" s="20">
        <v>0.8</v>
      </c>
      <c r="H22" s="19">
        <f t="shared" si="2"/>
        <v>164.88164</v>
      </c>
      <c r="I22" s="21"/>
      <c r="J22" s="22"/>
    </row>
    <row r="23" s="1" customFormat="1" ht="15" customHeight="1" spans="2:10">
      <c r="B23" s="15">
        <v>13</v>
      </c>
      <c r="C23" s="16" t="s">
        <v>25</v>
      </c>
      <c r="D23" s="17">
        <v>24.44</v>
      </c>
      <c r="E23" s="18">
        <f t="shared" si="0"/>
        <v>1260.8596</v>
      </c>
      <c r="F23" s="19">
        <f t="shared" si="1"/>
        <v>18818.8</v>
      </c>
      <c r="G23" s="20">
        <v>0.8</v>
      </c>
      <c r="H23" s="19">
        <f t="shared" si="2"/>
        <v>252.17192</v>
      </c>
      <c r="I23" s="21"/>
      <c r="J23" s="22"/>
    </row>
    <row r="24" s="1" customFormat="1" ht="15" customHeight="1" spans="2:10">
      <c r="B24" s="15">
        <v>14</v>
      </c>
      <c r="C24" s="16" t="s">
        <v>26</v>
      </c>
      <c r="D24" s="17">
        <v>14.04</v>
      </c>
      <c r="E24" s="18">
        <f t="shared" si="0"/>
        <v>724.3236</v>
      </c>
      <c r="F24" s="19">
        <f t="shared" si="1"/>
        <v>10810.8</v>
      </c>
      <c r="G24" s="20">
        <v>0.8</v>
      </c>
      <c r="H24" s="19">
        <f t="shared" si="2"/>
        <v>144.86472</v>
      </c>
      <c r="I24" s="21"/>
      <c r="J24" s="22"/>
    </row>
    <row r="25" s="1" customFormat="1" ht="15" customHeight="1" spans="2:10">
      <c r="B25" s="15">
        <v>15</v>
      </c>
      <c r="C25" s="16" t="s">
        <v>27</v>
      </c>
      <c r="D25" s="17">
        <v>32.92</v>
      </c>
      <c r="E25" s="18">
        <f t="shared" si="0"/>
        <v>1698.3428</v>
      </c>
      <c r="F25" s="19">
        <f t="shared" si="1"/>
        <v>25348.4</v>
      </c>
      <c r="G25" s="20">
        <v>0.8</v>
      </c>
      <c r="H25" s="19">
        <f t="shared" si="2"/>
        <v>339.66856</v>
      </c>
      <c r="I25" s="21"/>
      <c r="J25" s="22"/>
    </row>
    <row r="26" s="1" customFormat="1" ht="15" customHeight="1" spans="2:10">
      <c r="B26" s="15">
        <v>16</v>
      </c>
      <c r="C26" s="16" t="s">
        <v>28</v>
      </c>
      <c r="D26" s="17">
        <v>47.46</v>
      </c>
      <c r="E26" s="18">
        <f t="shared" si="0"/>
        <v>2448.4614</v>
      </c>
      <c r="F26" s="19">
        <f t="shared" si="1"/>
        <v>36544.2</v>
      </c>
      <c r="G26" s="20">
        <v>0.8</v>
      </c>
      <c r="H26" s="19">
        <f t="shared" si="2"/>
        <v>489.69228</v>
      </c>
      <c r="I26" s="21"/>
      <c r="J26" s="22"/>
    </row>
    <row r="27" s="1" customFormat="1" ht="15" customHeight="1" spans="2:10">
      <c r="B27" s="15">
        <v>17</v>
      </c>
      <c r="C27" s="16" t="s">
        <v>29</v>
      </c>
      <c r="D27" s="17">
        <v>31</v>
      </c>
      <c r="E27" s="18">
        <f t="shared" si="0"/>
        <v>1599.29</v>
      </c>
      <c r="F27" s="19">
        <f t="shared" si="1"/>
        <v>23870</v>
      </c>
      <c r="G27" s="20">
        <v>0.8</v>
      </c>
      <c r="H27" s="19">
        <f t="shared" si="2"/>
        <v>319.858</v>
      </c>
      <c r="I27" s="21"/>
      <c r="J27" s="22"/>
    </row>
    <row r="28" s="1" customFormat="1" ht="15" customHeight="1" spans="2:10">
      <c r="B28" s="15">
        <v>18</v>
      </c>
      <c r="C28" s="16" t="s">
        <v>30</v>
      </c>
      <c r="D28" s="17">
        <v>15.98</v>
      </c>
      <c r="E28" s="18">
        <f t="shared" si="0"/>
        <v>824.4082</v>
      </c>
      <c r="F28" s="19">
        <f t="shared" si="1"/>
        <v>12304.6</v>
      </c>
      <c r="G28" s="20">
        <v>0.8</v>
      </c>
      <c r="H28" s="19">
        <f t="shared" si="2"/>
        <v>164.88164</v>
      </c>
      <c r="I28" s="21"/>
      <c r="J28" s="22"/>
    </row>
    <row r="29" s="1" customFormat="1" ht="15" customHeight="1" spans="2:10">
      <c r="B29" s="15">
        <v>19</v>
      </c>
      <c r="C29" s="16" t="s">
        <v>31</v>
      </c>
      <c r="D29" s="17">
        <v>23.55</v>
      </c>
      <c r="E29" s="18">
        <f t="shared" si="0"/>
        <v>1214.9445</v>
      </c>
      <c r="F29" s="19">
        <f t="shared" si="1"/>
        <v>18133.5</v>
      </c>
      <c r="G29" s="20">
        <v>0.8</v>
      </c>
      <c r="H29" s="19">
        <f t="shared" si="2"/>
        <v>242.9889</v>
      </c>
      <c r="I29" s="21"/>
      <c r="J29" s="22"/>
    </row>
    <row r="30" s="1" customFormat="1" ht="15" customHeight="1" spans="2:10">
      <c r="B30" s="15">
        <v>20</v>
      </c>
      <c r="C30" s="16" t="s">
        <v>32</v>
      </c>
      <c r="D30" s="17">
        <v>12.3</v>
      </c>
      <c r="E30" s="18">
        <f t="shared" si="0"/>
        <v>634.557</v>
      </c>
      <c r="F30" s="19">
        <f t="shared" si="1"/>
        <v>9471</v>
      </c>
      <c r="G30" s="20">
        <v>0.8</v>
      </c>
      <c r="H30" s="19">
        <f t="shared" si="2"/>
        <v>126.9114</v>
      </c>
      <c r="I30" s="21"/>
      <c r="J30" s="22"/>
    </row>
    <row r="31" s="1" customFormat="1" ht="15" customHeight="1" spans="2:10">
      <c r="B31" s="15">
        <v>21</v>
      </c>
      <c r="C31" s="16" t="s">
        <v>33</v>
      </c>
      <c r="D31" s="17">
        <v>24.9</v>
      </c>
      <c r="E31" s="18">
        <f t="shared" si="0"/>
        <v>1284.591</v>
      </c>
      <c r="F31" s="19">
        <f t="shared" si="1"/>
        <v>19173</v>
      </c>
      <c r="G31" s="20">
        <v>0.8</v>
      </c>
      <c r="H31" s="19">
        <f t="shared" si="2"/>
        <v>256.9182</v>
      </c>
      <c r="I31" s="21"/>
      <c r="J31" s="22"/>
    </row>
    <row r="32" s="1" customFormat="1" ht="15" customHeight="1" spans="2:10">
      <c r="B32" s="15">
        <v>22</v>
      </c>
      <c r="C32" s="16" t="s">
        <v>34</v>
      </c>
      <c r="D32" s="17">
        <v>48</v>
      </c>
      <c r="E32" s="18">
        <f t="shared" si="0"/>
        <v>2476.32</v>
      </c>
      <c r="F32" s="19">
        <f t="shared" si="1"/>
        <v>36960</v>
      </c>
      <c r="G32" s="20">
        <v>0.8</v>
      </c>
      <c r="H32" s="19">
        <f t="shared" si="2"/>
        <v>495.264</v>
      </c>
      <c r="I32" s="21"/>
      <c r="J32" s="22"/>
    </row>
    <row r="33" s="1" customFormat="1" ht="15" customHeight="1" spans="2:10">
      <c r="B33" s="15">
        <v>23</v>
      </c>
      <c r="C33" s="16" t="s">
        <v>35</v>
      </c>
      <c r="D33" s="17">
        <v>22.4</v>
      </c>
      <c r="E33" s="18">
        <f t="shared" si="0"/>
        <v>1155.616</v>
      </c>
      <c r="F33" s="19">
        <f t="shared" si="1"/>
        <v>17248</v>
      </c>
      <c r="G33" s="20">
        <v>0.8</v>
      </c>
      <c r="H33" s="19">
        <f t="shared" si="2"/>
        <v>231.1232</v>
      </c>
      <c r="I33" s="21"/>
      <c r="J33" s="22"/>
    </row>
    <row r="34" s="1" customFormat="1" ht="15" customHeight="1" spans="2:10">
      <c r="B34" s="15">
        <v>24</v>
      </c>
      <c r="C34" s="16" t="s">
        <v>36</v>
      </c>
      <c r="D34" s="17">
        <v>31.8</v>
      </c>
      <c r="E34" s="18">
        <f t="shared" si="0"/>
        <v>1640.562</v>
      </c>
      <c r="F34" s="19">
        <f t="shared" si="1"/>
        <v>24486</v>
      </c>
      <c r="G34" s="20">
        <v>0.8</v>
      </c>
      <c r="H34" s="19">
        <f t="shared" si="2"/>
        <v>328.1124</v>
      </c>
      <c r="I34" s="21"/>
      <c r="J34" s="22"/>
    </row>
    <row r="35" s="1" customFormat="1" ht="15" customHeight="1" spans="2:10">
      <c r="B35" s="15">
        <v>25</v>
      </c>
      <c r="C35" s="16" t="s">
        <v>37</v>
      </c>
      <c r="D35" s="17">
        <v>25.4</v>
      </c>
      <c r="E35" s="18">
        <f t="shared" si="0"/>
        <v>1310.386</v>
      </c>
      <c r="F35" s="19">
        <f t="shared" si="1"/>
        <v>19558</v>
      </c>
      <c r="G35" s="20">
        <v>0.8</v>
      </c>
      <c r="H35" s="19">
        <f t="shared" si="2"/>
        <v>262.0772</v>
      </c>
      <c r="I35" s="21"/>
      <c r="J35" s="22"/>
    </row>
    <row r="36" s="1" customFormat="1" ht="15" customHeight="1" spans="2:10">
      <c r="B36" s="15">
        <v>26</v>
      </c>
      <c r="C36" s="16" t="s">
        <v>38</v>
      </c>
      <c r="D36" s="17">
        <v>24</v>
      </c>
      <c r="E36" s="18">
        <f t="shared" si="0"/>
        <v>1238.16</v>
      </c>
      <c r="F36" s="19">
        <f t="shared" si="1"/>
        <v>18480</v>
      </c>
      <c r="G36" s="20">
        <v>0.8</v>
      </c>
      <c r="H36" s="19">
        <f t="shared" si="2"/>
        <v>247.632</v>
      </c>
      <c r="I36" s="21"/>
      <c r="J36" s="22"/>
    </row>
    <row r="37" s="1" customFormat="1" ht="15" customHeight="1" spans="2:10">
      <c r="B37" s="15">
        <v>27</v>
      </c>
      <c r="C37" s="16" t="s">
        <v>39</v>
      </c>
      <c r="D37" s="17">
        <v>7.4</v>
      </c>
      <c r="E37" s="18">
        <f t="shared" si="0"/>
        <v>381.766</v>
      </c>
      <c r="F37" s="19">
        <f t="shared" si="1"/>
        <v>5698</v>
      </c>
      <c r="G37" s="20">
        <v>0.8</v>
      </c>
      <c r="H37" s="19">
        <f t="shared" si="2"/>
        <v>76.3532</v>
      </c>
      <c r="I37" s="21"/>
      <c r="J37" s="22"/>
    </row>
    <row r="38" s="1" customFormat="1" ht="15" customHeight="1" spans="2:10">
      <c r="B38" s="15">
        <v>28</v>
      </c>
      <c r="C38" s="16" t="s">
        <v>40</v>
      </c>
      <c r="D38" s="17">
        <v>10.5</v>
      </c>
      <c r="E38" s="18">
        <f t="shared" si="0"/>
        <v>541.695</v>
      </c>
      <c r="F38" s="19">
        <f t="shared" si="1"/>
        <v>8085</v>
      </c>
      <c r="G38" s="20">
        <v>0.8</v>
      </c>
      <c r="H38" s="19">
        <f t="shared" si="2"/>
        <v>108.339</v>
      </c>
      <c r="I38" s="21"/>
      <c r="J38" s="22"/>
    </row>
    <row r="39" s="1" customFormat="1" ht="15" customHeight="1" spans="2:10">
      <c r="B39" s="15">
        <v>29</v>
      </c>
      <c r="C39" s="16" t="s">
        <v>41</v>
      </c>
      <c r="D39" s="17">
        <v>29.4</v>
      </c>
      <c r="E39" s="18">
        <f t="shared" si="0"/>
        <v>1516.746</v>
      </c>
      <c r="F39" s="19">
        <f t="shared" si="1"/>
        <v>22638</v>
      </c>
      <c r="G39" s="20">
        <v>0.8</v>
      </c>
      <c r="H39" s="19">
        <f t="shared" si="2"/>
        <v>303.3492</v>
      </c>
      <c r="I39" s="21"/>
      <c r="J39" s="22"/>
    </row>
    <row r="40" s="1" customFormat="1" ht="15" customHeight="1" spans="2:10">
      <c r="B40" s="15">
        <v>30</v>
      </c>
      <c r="C40" s="16" t="s">
        <v>16</v>
      </c>
      <c r="D40" s="17">
        <v>17.7</v>
      </c>
      <c r="E40" s="18">
        <f t="shared" si="0"/>
        <v>913.143</v>
      </c>
      <c r="F40" s="19">
        <f t="shared" si="1"/>
        <v>13629</v>
      </c>
      <c r="G40" s="20">
        <v>0.8</v>
      </c>
      <c r="H40" s="19">
        <f t="shared" si="2"/>
        <v>182.6286</v>
      </c>
      <c r="I40" s="21"/>
      <c r="J40" s="22"/>
    </row>
    <row r="41" s="1" customFormat="1" ht="15" customHeight="1" spans="2:10">
      <c r="B41" s="15">
        <v>31</v>
      </c>
      <c r="C41" s="16" t="s">
        <v>21</v>
      </c>
      <c r="D41" s="17">
        <v>14.2</v>
      </c>
      <c r="E41" s="18">
        <f t="shared" si="0"/>
        <v>732.578</v>
      </c>
      <c r="F41" s="19">
        <f t="shared" si="1"/>
        <v>10934</v>
      </c>
      <c r="G41" s="20">
        <v>0.8</v>
      </c>
      <c r="H41" s="19">
        <f t="shared" si="2"/>
        <v>146.5156</v>
      </c>
      <c r="I41" s="21"/>
      <c r="J41" s="22"/>
    </row>
    <row r="42" s="1" customFormat="1" ht="15" customHeight="1" spans="2:10">
      <c r="B42" s="15">
        <v>32</v>
      </c>
      <c r="C42" s="16" t="s">
        <v>42</v>
      </c>
      <c r="D42" s="17">
        <v>19.1</v>
      </c>
      <c r="E42" s="18">
        <f t="shared" si="0"/>
        <v>985.369</v>
      </c>
      <c r="F42" s="19">
        <f t="shared" si="1"/>
        <v>14707</v>
      </c>
      <c r="G42" s="20">
        <v>0.8</v>
      </c>
      <c r="H42" s="19">
        <f t="shared" si="2"/>
        <v>197.0738</v>
      </c>
      <c r="I42" s="21"/>
      <c r="J42" s="22"/>
    </row>
    <row r="43" s="1" customFormat="1" ht="15" customHeight="1" spans="2:10">
      <c r="B43" s="15">
        <v>33</v>
      </c>
      <c r="C43" s="16" t="s">
        <v>43</v>
      </c>
      <c r="D43" s="17">
        <v>25.1</v>
      </c>
      <c r="E43" s="18">
        <f t="shared" si="0"/>
        <v>1294.909</v>
      </c>
      <c r="F43" s="19">
        <f t="shared" si="1"/>
        <v>19327</v>
      </c>
      <c r="G43" s="20">
        <v>0.8</v>
      </c>
      <c r="H43" s="19">
        <f t="shared" si="2"/>
        <v>258.9818</v>
      </c>
      <c r="I43" s="21"/>
      <c r="J43" s="22"/>
    </row>
    <row r="44" s="1" customFormat="1" ht="15" customHeight="1" spans="2:10">
      <c r="B44" s="15">
        <v>34</v>
      </c>
      <c r="C44" s="16" t="s">
        <v>44</v>
      </c>
      <c r="D44" s="17">
        <v>27</v>
      </c>
      <c r="E44" s="18">
        <f t="shared" si="0"/>
        <v>1392.93</v>
      </c>
      <c r="F44" s="19">
        <f t="shared" si="1"/>
        <v>20790</v>
      </c>
      <c r="G44" s="20">
        <v>0.8</v>
      </c>
      <c r="H44" s="19">
        <f t="shared" si="2"/>
        <v>278.586</v>
      </c>
      <c r="I44" s="21"/>
      <c r="J44" s="22"/>
    </row>
    <row r="45" s="1" customFormat="1" ht="15" customHeight="1" spans="2:10">
      <c r="B45" s="15">
        <v>35</v>
      </c>
      <c r="C45" s="16" t="s">
        <v>45</v>
      </c>
      <c r="D45" s="17">
        <v>20.2</v>
      </c>
      <c r="E45" s="18">
        <f t="shared" si="0"/>
        <v>1042.118</v>
      </c>
      <c r="F45" s="19">
        <f t="shared" si="1"/>
        <v>15554</v>
      </c>
      <c r="G45" s="20">
        <v>0.8</v>
      </c>
      <c r="H45" s="19">
        <f t="shared" si="2"/>
        <v>208.4236</v>
      </c>
      <c r="I45" s="21"/>
      <c r="J45" s="22"/>
    </row>
    <row r="46" s="1" customFormat="1" ht="15" customHeight="1" spans="2:10">
      <c r="B46" s="15">
        <v>36</v>
      </c>
      <c r="C46" s="16" t="s">
        <v>46</v>
      </c>
      <c r="D46" s="17">
        <v>31.9</v>
      </c>
      <c r="E46" s="18">
        <f t="shared" si="0"/>
        <v>1645.721</v>
      </c>
      <c r="F46" s="19">
        <f t="shared" si="1"/>
        <v>24563</v>
      </c>
      <c r="G46" s="20">
        <v>0.8</v>
      </c>
      <c r="H46" s="19">
        <f t="shared" si="2"/>
        <v>329.1442</v>
      </c>
      <c r="I46" s="21"/>
      <c r="J46" s="22"/>
    </row>
    <row r="47" s="1" customFormat="1" ht="15" customHeight="1" spans="2:10">
      <c r="B47" s="15">
        <v>37</v>
      </c>
      <c r="C47" s="16" t="s">
        <v>47</v>
      </c>
      <c r="D47" s="17">
        <v>49</v>
      </c>
      <c r="E47" s="18">
        <f t="shared" si="0"/>
        <v>2527.91</v>
      </c>
      <c r="F47" s="19">
        <f t="shared" si="1"/>
        <v>37730</v>
      </c>
      <c r="G47" s="20">
        <v>0.8</v>
      </c>
      <c r="H47" s="19">
        <f t="shared" si="2"/>
        <v>505.582</v>
      </c>
      <c r="I47" s="21"/>
      <c r="J47" s="22"/>
    </row>
    <row r="48" s="1" customFormat="1" ht="15" customHeight="1" spans="2:10">
      <c r="B48" s="15">
        <v>38</v>
      </c>
      <c r="C48" s="16" t="s">
        <v>48</v>
      </c>
      <c r="D48" s="17">
        <v>17.2</v>
      </c>
      <c r="E48" s="18">
        <f t="shared" si="0"/>
        <v>887.348</v>
      </c>
      <c r="F48" s="19">
        <f t="shared" si="1"/>
        <v>13244</v>
      </c>
      <c r="G48" s="20">
        <v>0.8</v>
      </c>
      <c r="H48" s="19">
        <f t="shared" si="2"/>
        <v>177.4696</v>
      </c>
      <c r="I48" s="21"/>
      <c r="J48" s="22"/>
    </row>
    <row r="49" s="1" customFormat="1" ht="15" customHeight="1" spans="2:10">
      <c r="B49" s="15">
        <v>39</v>
      </c>
      <c r="C49" s="16" t="s">
        <v>49</v>
      </c>
      <c r="D49" s="17">
        <v>17.2</v>
      </c>
      <c r="E49" s="18">
        <f t="shared" si="0"/>
        <v>887.348</v>
      </c>
      <c r="F49" s="19">
        <f t="shared" si="1"/>
        <v>13244</v>
      </c>
      <c r="G49" s="20">
        <v>0.8</v>
      </c>
      <c r="H49" s="19">
        <f t="shared" si="2"/>
        <v>177.4696</v>
      </c>
      <c r="I49" s="21"/>
      <c r="J49" s="22"/>
    </row>
    <row r="50" s="1" customFormat="1" ht="15" customHeight="1" spans="2:10">
      <c r="B50" s="15">
        <v>40</v>
      </c>
      <c r="C50" s="16" t="s">
        <v>50</v>
      </c>
      <c r="D50" s="17">
        <v>14.4</v>
      </c>
      <c r="E50" s="18">
        <f t="shared" si="0"/>
        <v>742.896</v>
      </c>
      <c r="F50" s="19">
        <f t="shared" si="1"/>
        <v>11088</v>
      </c>
      <c r="G50" s="20">
        <v>0.8</v>
      </c>
      <c r="H50" s="19">
        <f t="shared" si="2"/>
        <v>148.5792</v>
      </c>
      <c r="I50" s="21"/>
      <c r="J50" s="22"/>
    </row>
    <row r="51" s="1" customFormat="1" ht="15" customHeight="1" spans="2:10">
      <c r="B51" s="15">
        <v>41</v>
      </c>
      <c r="C51" s="16" t="s">
        <v>51</v>
      </c>
      <c r="D51" s="17">
        <v>19.6</v>
      </c>
      <c r="E51" s="18">
        <f t="shared" si="0"/>
        <v>1011.164</v>
      </c>
      <c r="F51" s="19">
        <f t="shared" si="1"/>
        <v>15092</v>
      </c>
      <c r="G51" s="20">
        <v>0.8</v>
      </c>
      <c r="H51" s="19">
        <f t="shared" si="2"/>
        <v>202.2328</v>
      </c>
      <c r="I51" s="21"/>
      <c r="J51" s="22"/>
    </row>
    <row r="52" s="1" customFormat="1" ht="15" customHeight="1" spans="2:10">
      <c r="B52" s="15">
        <v>42</v>
      </c>
      <c r="C52" s="16" t="s">
        <v>52</v>
      </c>
      <c r="D52" s="17">
        <v>19.6</v>
      </c>
      <c r="E52" s="18">
        <f t="shared" si="0"/>
        <v>1011.164</v>
      </c>
      <c r="F52" s="19">
        <f t="shared" si="1"/>
        <v>15092</v>
      </c>
      <c r="G52" s="20">
        <v>0.8</v>
      </c>
      <c r="H52" s="19">
        <f t="shared" si="2"/>
        <v>202.2328</v>
      </c>
      <c r="I52" s="21"/>
      <c r="J52" s="22"/>
    </row>
    <row r="53" s="1" customFormat="1" ht="15" customHeight="1" spans="2:10">
      <c r="B53" s="15">
        <v>43</v>
      </c>
      <c r="C53" s="16" t="s">
        <v>53</v>
      </c>
      <c r="D53" s="17">
        <v>28.9</v>
      </c>
      <c r="E53" s="18">
        <f t="shared" si="0"/>
        <v>1490.951</v>
      </c>
      <c r="F53" s="19">
        <f t="shared" si="1"/>
        <v>22253</v>
      </c>
      <c r="G53" s="20">
        <v>0.8</v>
      </c>
      <c r="H53" s="19">
        <f t="shared" si="2"/>
        <v>298.1902</v>
      </c>
      <c r="I53" s="21"/>
      <c r="J53" s="22"/>
    </row>
    <row r="54" s="1" customFormat="1" ht="15" customHeight="1" spans="2:10">
      <c r="B54" s="15">
        <v>44</v>
      </c>
      <c r="C54" s="16" t="s">
        <v>54</v>
      </c>
      <c r="D54" s="17">
        <v>20.2</v>
      </c>
      <c r="E54" s="18">
        <f t="shared" si="0"/>
        <v>1042.118</v>
      </c>
      <c r="F54" s="19">
        <f t="shared" si="1"/>
        <v>15554</v>
      </c>
      <c r="G54" s="20">
        <v>0.8</v>
      </c>
      <c r="H54" s="19">
        <f t="shared" si="2"/>
        <v>208.4236</v>
      </c>
      <c r="I54" s="21"/>
      <c r="J54" s="22"/>
    </row>
    <row r="55" s="1" customFormat="1" ht="15" customHeight="1" spans="2:10">
      <c r="B55" s="15">
        <v>45</v>
      </c>
      <c r="C55" s="16" t="s">
        <v>55</v>
      </c>
      <c r="D55" s="17">
        <v>61.3</v>
      </c>
      <c r="E55" s="18">
        <f t="shared" si="0"/>
        <v>3162.467</v>
      </c>
      <c r="F55" s="19">
        <f t="shared" si="1"/>
        <v>47201</v>
      </c>
      <c r="G55" s="20">
        <v>0.8</v>
      </c>
      <c r="H55" s="19">
        <f t="shared" si="2"/>
        <v>632.4934</v>
      </c>
      <c r="I55" s="21"/>
      <c r="J55" s="22"/>
    </row>
    <row r="56" s="1" customFormat="1" ht="15" customHeight="1" spans="2:10">
      <c r="B56" s="15">
        <v>46</v>
      </c>
      <c r="C56" s="16" t="s">
        <v>56</v>
      </c>
      <c r="D56" s="17">
        <v>28.5</v>
      </c>
      <c r="E56" s="18">
        <f t="shared" si="0"/>
        <v>1470.315</v>
      </c>
      <c r="F56" s="19">
        <f t="shared" si="1"/>
        <v>21945</v>
      </c>
      <c r="G56" s="20">
        <v>0.8</v>
      </c>
      <c r="H56" s="19">
        <f t="shared" si="2"/>
        <v>294.063</v>
      </c>
      <c r="I56" s="21"/>
      <c r="J56" s="22"/>
    </row>
    <row r="57" s="1" customFormat="1" ht="15" customHeight="1" spans="2:10">
      <c r="B57" s="15">
        <v>47</v>
      </c>
      <c r="C57" s="16" t="s">
        <v>57</v>
      </c>
      <c r="D57" s="17">
        <v>17.2</v>
      </c>
      <c r="E57" s="18">
        <f t="shared" si="0"/>
        <v>887.348</v>
      </c>
      <c r="F57" s="19">
        <f t="shared" si="1"/>
        <v>13244</v>
      </c>
      <c r="G57" s="20">
        <v>0.8</v>
      </c>
      <c r="H57" s="19">
        <f t="shared" si="2"/>
        <v>177.4696</v>
      </c>
      <c r="I57" s="21"/>
      <c r="J57" s="22"/>
    </row>
    <row r="58" s="1" customFormat="1" ht="15" customHeight="1" spans="2:10">
      <c r="B58" s="15">
        <v>48</v>
      </c>
      <c r="C58" s="16" t="s">
        <v>58</v>
      </c>
      <c r="D58" s="17">
        <v>40.7</v>
      </c>
      <c r="E58" s="18">
        <f t="shared" si="0"/>
        <v>2099.713</v>
      </c>
      <c r="F58" s="19">
        <f t="shared" si="1"/>
        <v>31339</v>
      </c>
      <c r="G58" s="20">
        <v>0.8</v>
      </c>
      <c r="H58" s="19">
        <f t="shared" si="2"/>
        <v>419.9426</v>
      </c>
      <c r="I58" s="21"/>
      <c r="J58" s="22"/>
    </row>
    <row r="59" s="1" customFormat="1" ht="15" customHeight="1" spans="2:10">
      <c r="B59" s="15">
        <v>49</v>
      </c>
      <c r="C59" s="16" t="s">
        <v>59</v>
      </c>
      <c r="D59" s="17">
        <v>20.2</v>
      </c>
      <c r="E59" s="18">
        <f t="shared" si="0"/>
        <v>1042.118</v>
      </c>
      <c r="F59" s="19">
        <f t="shared" si="1"/>
        <v>15554</v>
      </c>
      <c r="G59" s="20">
        <v>0.8</v>
      </c>
      <c r="H59" s="19">
        <f t="shared" si="2"/>
        <v>208.4236</v>
      </c>
      <c r="I59" s="21"/>
      <c r="J59" s="22"/>
    </row>
    <row r="60" s="1" customFormat="1" ht="15" customHeight="1" spans="2:10">
      <c r="B60" s="15">
        <v>50</v>
      </c>
      <c r="C60" s="16" t="s">
        <v>60</v>
      </c>
      <c r="D60" s="17">
        <v>22.1</v>
      </c>
      <c r="E60" s="18">
        <f t="shared" si="0"/>
        <v>1140.139</v>
      </c>
      <c r="F60" s="19">
        <f t="shared" si="1"/>
        <v>17017</v>
      </c>
      <c r="G60" s="20">
        <v>0.8</v>
      </c>
      <c r="H60" s="19">
        <f t="shared" si="2"/>
        <v>228.0278</v>
      </c>
      <c r="I60" s="21"/>
      <c r="J60" s="22"/>
    </row>
    <row r="61" s="1" customFormat="1" ht="15" customHeight="1" spans="2:10">
      <c r="B61" s="15">
        <v>51</v>
      </c>
      <c r="C61" s="16" t="s">
        <v>61</v>
      </c>
      <c r="D61" s="17">
        <v>14.2</v>
      </c>
      <c r="E61" s="18">
        <f t="shared" si="0"/>
        <v>732.578</v>
      </c>
      <c r="F61" s="19">
        <f t="shared" si="1"/>
        <v>10934</v>
      </c>
      <c r="G61" s="20">
        <v>0.8</v>
      </c>
      <c r="H61" s="19">
        <f t="shared" si="2"/>
        <v>146.5156</v>
      </c>
      <c r="I61" s="21"/>
      <c r="J61" s="22"/>
    </row>
    <row r="62" s="1" customFormat="1" ht="15" customHeight="1" spans="2:10">
      <c r="B62" s="15">
        <v>52</v>
      </c>
      <c r="C62" s="16" t="s">
        <v>62</v>
      </c>
      <c r="D62" s="17">
        <v>27</v>
      </c>
      <c r="E62" s="18">
        <f t="shared" si="0"/>
        <v>1392.93</v>
      </c>
      <c r="F62" s="19">
        <f t="shared" si="1"/>
        <v>20790</v>
      </c>
      <c r="G62" s="20">
        <v>0.8</v>
      </c>
      <c r="H62" s="19">
        <f t="shared" si="2"/>
        <v>278.586</v>
      </c>
      <c r="I62" s="21"/>
      <c r="J62" s="22"/>
    </row>
    <row r="63" s="1" customFormat="1" ht="15" customHeight="1" spans="2:10">
      <c r="B63" s="15">
        <v>53</v>
      </c>
      <c r="C63" s="16" t="s">
        <v>63</v>
      </c>
      <c r="D63" s="17">
        <v>57.8</v>
      </c>
      <c r="E63" s="18">
        <f t="shared" si="0"/>
        <v>2981.902</v>
      </c>
      <c r="F63" s="19">
        <f t="shared" si="1"/>
        <v>44506</v>
      </c>
      <c r="G63" s="20">
        <v>0.8</v>
      </c>
      <c r="H63" s="19">
        <f t="shared" si="2"/>
        <v>596.3804</v>
      </c>
      <c r="I63" s="21"/>
      <c r="J63" s="22"/>
    </row>
    <row r="64" s="1" customFormat="1" ht="15" customHeight="1" spans="2:10">
      <c r="B64" s="15">
        <v>54</v>
      </c>
      <c r="C64" s="16" t="s">
        <v>64</v>
      </c>
      <c r="D64" s="17">
        <v>33.8</v>
      </c>
      <c r="E64" s="18">
        <f t="shared" si="0"/>
        <v>1743.742</v>
      </c>
      <c r="F64" s="19">
        <f t="shared" si="1"/>
        <v>26026</v>
      </c>
      <c r="G64" s="20">
        <v>0.8</v>
      </c>
      <c r="H64" s="19">
        <f t="shared" si="2"/>
        <v>348.7484</v>
      </c>
      <c r="I64" s="21"/>
      <c r="J64" s="22"/>
    </row>
    <row r="65" s="1" customFormat="1" ht="15" customHeight="1" spans="2:10">
      <c r="B65" s="15">
        <v>55</v>
      </c>
      <c r="C65" s="16" t="s">
        <v>65</v>
      </c>
      <c r="D65" s="17">
        <v>33</v>
      </c>
      <c r="E65" s="18">
        <f t="shared" si="0"/>
        <v>1702.47</v>
      </c>
      <c r="F65" s="19">
        <f t="shared" si="1"/>
        <v>25410</v>
      </c>
      <c r="G65" s="20">
        <v>0.8</v>
      </c>
      <c r="H65" s="19">
        <f t="shared" si="2"/>
        <v>340.494</v>
      </c>
      <c r="I65" s="21"/>
      <c r="J65" s="22"/>
    </row>
    <row r="66" s="1" customFormat="1" ht="15" customHeight="1" spans="2:10">
      <c r="B66" s="15">
        <v>56</v>
      </c>
      <c r="C66" s="16" t="s">
        <v>66</v>
      </c>
      <c r="D66" s="17">
        <v>14.2</v>
      </c>
      <c r="E66" s="18">
        <f t="shared" si="0"/>
        <v>732.578</v>
      </c>
      <c r="F66" s="19">
        <f t="shared" si="1"/>
        <v>10934</v>
      </c>
      <c r="G66" s="20">
        <v>0.8</v>
      </c>
      <c r="H66" s="19">
        <f t="shared" si="2"/>
        <v>146.5156</v>
      </c>
      <c r="I66" s="21"/>
      <c r="J66" s="22"/>
    </row>
    <row r="67" s="1" customFormat="1" ht="15" customHeight="1" spans="2:10">
      <c r="B67" s="15">
        <v>57</v>
      </c>
      <c r="C67" s="16" t="s">
        <v>67</v>
      </c>
      <c r="D67" s="17">
        <v>47</v>
      </c>
      <c r="E67" s="18">
        <f t="shared" si="0"/>
        <v>2424.73</v>
      </c>
      <c r="F67" s="19">
        <f t="shared" si="1"/>
        <v>36190</v>
      </c>
      <c r="G67" s="20">
        <v>0.8</v>
      </c>
      <c r="H67" s="19">
        <f t="shared" si="2"/>
        <v>484.946</v>
      </c>
      <c r="I67" s="21"/>
      <c r="J67" s="22"/>
    </row>
    <row r="68" s="1" customFormat="1" ht="15" customHeight="1" spans="2:10">
      <c r="B68" s="15">
        <v>58</v>
      </c>
      <c r="C68" s="16" t="s">
        <v>68</v>
      </c>
      <c r="D68" s="17">
        <v>78.5</v>
      </c>
      <c r="E68" s="18">
        <f t="shared" si="0"/>
        <v>4049.815</v>
      </c>
      <c r="F68" s="19">
        <f t="shared" si="1"/>
        <v>60445</v>
      </c>
      <c r="G68" s="20">
        <v>0.8</v>
      </c>
      <c r="H68" s="19">
        <f t="shared" si="2"/>
        <v>809.963</v>
      </c>
      <c r="I68" s="21"/>
      <c r="J68" s="22"/>
    </row>
    <row r="69" s="1" customFormat="1" ht="15" customHeight="1" spans="2:10">
      <c r="B69" s="15">
        <v>59</v>
      </c>
      <c r="C69" s="16" t="s">
        <v>69</v>
      </c>
      <c r="D69" s="17">
        <v>19.1</v>
      </c>
      <c r="E69" s="18">
        <f t="shared" si="0"/>
        <v>985.369</v>
      </c>
      <c r="F69" s="19">
        <f t="shared" si="1"/>
        <v>14707</v>
      </c>
      <c r="G69" s="20">
        <v>0.8</v>
      </c>
      <c r="H69" s="19">
        <f t="shared" si="2"/>
        <v>197.0738</v>
      </c>
      <c r="I69" s="21"/>
      <c r="J69" s="22"/>
    </row>
    <row r="70" s="1" customFormat="1" ht="15" customHeight="1" spans="2:10">
      <c r="B70" s="15">
        <v>60</v>
      </c>
      <c r="C70" s="16" t="s">
        <v>70</v>
      </c>
      <c r="D70" s="17">
        <v>29.54</v>
      </c>
      <c r="E70" s="18">
        <f t="shared" si="0"/>
        <v>1523.9686</v>
      </c>
      <c r="F70" s="19">
        <f t="shared" si="1"/>
        <v>22745.8</v>
      </c>
      <c r="G70" s="20">
        <v>0.8</v>
      </c>
      <c r="H70" s="19">
        <f t="shared" si="2"/>
        <v>304.79372</v>
      </c>
      <c r="I70" s="21"/>
      <c r="J70" s="22"/>
    </row>
    <row r="71" s="1" customFormat="1" ht="15" customHeight="1" spans="2:10">
      <c r="B71" s="15">
        <v>61</v>
      </c>
      <c r="C71" s="16" t="s">
        <v>71</v>
      </c>
      <c r="D71" s="17">
        <v>6.77</v>
      </c>
      <c r="E71" s="18">
        <f t="shared" si="0"/>
        <v>349.2643</v>
      </c>
      <c r="F71" s="19">
        <f t="shared" si="1"/>
        <v>5212.9</v>
      </c>
      <c r="G71" s="20">
        <v>0.8</v>
      </c>
      <c r="H71" s="19">
        <f t="shared" si="2"/>
        <v>69.85286</v>
      </c>
      <c r="I71" s="21"/>
      <c r="J71" s="22"/>
    </row>
    <row r="72" s="1" customFormat="1" ht="15" customHeight="1" spans="2:10">
      <c r="B72" s="15">
        <v>62</v>
      </c>
      <c r="C72" s="16" t="s">
        <v>72</v>
      </c>
      <c r="D72" s="17">
        <v>19.66</v>
      </c>
      <c r="E72" s="18">
        <f t="shared" si="0"/>
        <v>1014.2594</v>
      </c>
      <c r="F72" s="19">
        <f t="shared" si="1"/>
        <v>15138.2</v>
      </c>
      <c r="G72" s="20">
        <v>0.8</v>
      </c>
      <c r="H72" s="19">
        <f t="shared" si="2"/>
        <v>202.85188</v>
      </c>
      <c r="I72" s="21"/>
      <c r="J72" s="22"/>
    </row>
    <row r="73" s="1" customFormat="1" ht="15" customHeight="1" spans="2:10">
      <c r="B73" s="15">
        <v>63</v>
      </c>
      <c r="C73" s="16" t="s">
        <v>73</v>
      </c>
      <c r="D73" s="17">
        <v>19.66</v>
      </c>
      <c r="E73" s="18">
        <f t="shared" si="0"/>
        <v>1014.2594</v>
      </c>
      <c r="F73" s="19">
        <f t="shared" si="1"/>
        <v>15138.2</v>
      </c>
      <c r="G73" s="20">
        <v>0.8</v>
      </c>
      <c r="H73" s="19">
        <f t="shared" si="2"/>
        <v>202.85188</v>
      </c>
      <c r="I73" s="21"/>
      <c r="J73" s="22"/>
    </row>
    <row r="74" s="1" customFormat="1" ht="15" customHeight="1" spans="2:10">
      <c r="B74" s="15">
        <v>64</v>
      </c>
      <c r="C74" s="16" t="s">
        <v>74</v>
      </c>
      <c r="D74" s="17">
        <v>19.66</v>
      </c>
      <c r="E74" s="18">
        <f t="shared" si="0"/>
        <v>1014.2594</v>
      </c>
      <c r="F74" s="19">
        <f t="shared" si="1"/>
        <v>15138.2</v>
      </c>
      <c r="G74" s="20">
        <v>0.8</v>
      </c>
      <c r="H74" s="19">
        <f t="shared" si="2"/>
        <v>202.85188</v>
      </c>
      <c r="I74" s="21"/>
      <c r="J74" s="22"/>
    </row>
    <row r="75" s="1" customFormat="1" ht="15" customHeight="1" spans="2:10">
      <c r="B75" s="15">
        <v>65</v>
      </c>
      <c r="C75" s="16" t="s">
        <v>75</v>
      </c>
      <c r="D75" s="17">
        <v>15.39</v>
      </c>
      <c r="E75" s="18">
        <f t="shared" si="0"/>
        <v>793.9701</v>
      </c>
      <c r="F75" s="19">
        <f t="shared" si="1"/>
        <v>11850.3</v>
      </c>
      <c r="G75" s="20">
        <v>0.8</v>
      </c>
      <c r="H75" s="19">
        <f t="shared" si="2"/>
        <v>158.79402</v>
      </c>
      <c r="I75" s="21"/>
      <c r="J75" s="22"/>
    </row>
    <row r="76" s="1" customFormat="1" ht="15" customHeight="1" spans="2:10">
      <c r="B76" s="15">
        <v>66</v>
      </c>
      <c r="C76" s="16" t="s">
        <v>76</v>
      </c>
      <c r="D76" s="17">
        <v>19.66</v>
      </c>
      <c r="E76" s="18">
        <f t="shared" ref="E76:E139" si="3">D76*51.59</f>
        <v>1014.2594</v>
      </c>
      <c r="F76" s="19">
        <f t="shared" ref="F76:F139" si="4">D76*770</f>
        <v>15138.2</v>
      </c>
      <c r="G76" s="20">
        <v>0.8</v>
      </c>
      <c r="H76" s="19">
        <f t="shared" ref="H76:H139" si="5">D76*10.318</f>
        <v>202.85188</v>
      </c>
      <c r="I76" s="21"/>
      <c r="J76" s="22"/>
    </row>
    <row r="77" s="1" customFormat="1" ht="15" customHeight="1" spans="2:10">
      <c r="B77" s="15">
        <v>67</v>
      </c>
      <c r="C77" s="16" t="s">
        <v>77</v>
      </c>
      <c r="D77" s="17">
        <v>12.89</v>
      </c>
      <c r="E77" s="18">
        <f t="shared" si="3"/>
        <v>664.9951</v>
      </c>
      <c r="F77" s="19">
        <f t="shared" si="4"/>
        <v>9925.3</v>
      </c>
      <c r="G77" s="20">
        <v>0.8</v>
      </c>
      <c r="H77" s="19">
        <f t="shared" si="5"/>
        <v>132.99902</v>
      </c>
      <c r="I77" s="21"/>
      <c r="J77" s="22"/>
    </row>
    <row r="78" s="1" customFormat="1" ht="15" customHeight="1" spans="2:10">
      <c r="B78" s="15">
        <v>68</v>
      </c>
      <c r="C78" s="16" t="s">
        <v>78</v>
      </c>
      <c r="D78" s="17">
        <v>74.78</v>
      </c>
      <c r="E78" s="18">
        <f t="shared" si="3"/>
        <v>3857.9002</v>
      </c>
      <c r="F78" s="19">
        <f t="shared" si="4"/>
        <v>57580.6</v>
      </c>
      <c r="G78" s="20">
        <v>0.8</v>
      </c>
      <c r="H78" s="19">
        <f t="shared" si="5"/>
        <v>771.58004</v>
      </c>
      <c r="I78" s="21"/>
      <c r="J78" s="22"/>
    </row>
    <row r="79" s="1" customFormat="1" ht="15" customHeight="1" spans="2:10">
      <c r="B79" s="15">
        <v>69</v>
      </c>
      <c r="C79" s="16" t="s">
        <v>79</v>
      </c>
      <c r="D79" s="17">
        <v>19.38</v>
      </c>
      <c r="E79" s="18">
        <f t="shared" si="3"/>
        <v>999.8142</v>
      </c>
      <c r="F79" s="19">
        <f t="shared" si="4"/>
        <v>14922.6</v>
      </c>
      <c r="G79" s="20">
        <v>0.8</v>
      </c>
      <c r="H79" s="19">
        <f t="shared" si="5"/>
        <v>199.96284</v>
      </c>
      <c r="I79" s="21"/>
      <c r="J79" s="22"/>
    </row>
    <row r="80" s="1" customFormat="1" ht="15" customHeight="1" spans="2:10">
      <c r="B80" s="15">
        <v>70</v>
      </c>
      <c r="C80" s="16" t="s">
        <v>80</v>
      </c>
      <c r="D80" s="17">
        <v>11.63</v>
      </c>
      <c r="E80" s="18">
        <f t="shared" si="3"/>
        <v>599.9917</v>
      </c>
      <c r="F80" s="19">
        <f t="shared" si="4"/>
        <v>8955.1</v>
      </c>
      <c r="G80" s="20">
        <v>0.8</v>
      </c>
      <c r="H80" s="19">
        <f t="shared" si="5"/>
        <v>119.99834</v>
      </c>
      <c r="I80" s="21"/>
      <c r="J80" s="22"/>
    </row>
    <row r="81" s="1" customFormat="1" ht="15" customHeight="1" spans="2:10">
      <c r="B81" s="15">
        <v>71</v>
      </c>
      <c r="C81" s="16" t="s">
        <v>81</v>
      </c>
      <c r="D81" s="17">
        <v>37.96</v>
      </c>
      <c r="E81" s="18">
        <f t="shared" si="3"/>
        <v>1958.3564</v>
      </c>
      <c r="F81" s="19">
        <f t="shared" si="4"/>
        <v>29229.2</v>
      </c>
      <c r="G81" s="20">
        <v>0.8</v>
      </c>
      <c r="H81" s="19">
        <f t="shared" si="5"/>
        <v>391.67128</v>
      </c>
      <c r="I81" s="21"/>
      <c r="J81" s="22"/>
    </row>
    <row r="82" s="1" customFormat="1" ht="15" customHeight="1" spans="2:10">
      <c r="B82" s="15">
        <v>72</v>
      </c>
      <c r="C82" s="16" t="s">
        <v>82</v>
      </c>
      <c r="D82" s="17">
        <v>8.53</v>
      </c>
      <c r="E82" s="18">
        <f t="shared" si="3"/>
        <v>440.0627</v>
      </c>
      <c r="F82" s="19">
        <f t="shared" si="4"/>
        <v>6568.1</v>
      </c>
      <c r="G82" s="20">
        <v>0.8</v>
      </c>
      <c r="H82" s="19">
        <f t="shared" si="5"/>
        <v>88.01254</v>
      </c>
      <c r="I82" s="21"/>
      <c r="J82" s="22"/>
    </row>
    <row r="83" s="1" customFormat="1" ht="15" customHeight="1" spans="2:10">
      <c r="B83" s="15">
        <v>73</v>
      </c>
      <c r="C83" s="16" t="s">
        <v>83</v>
      </c>
      <c r="D83" s="17">
        <v>31.29</v>
      </c>
      <c r="E83" s="18">
        <f t="shared" si="3"/>
        <v>1614.2511</v>
      </c>
      <c r="F83" s="19">
        <f t="shared" si="4"/>
        <v>24093.3</v>
      </c>
      <c r="G83" s="20">
        <v>0.8</v>
      </c>
      <c r="H83" s="19">
        <f t="shared" si="5"/>
        <v>322.85022</v>
      </c>
      <c r="I83" s="21"/>
      <c r="J83" s="22"/>
    </row>
    <row r="84" s="1" customFormat="1" ht="15" customHeight="1" spans="2:10">
      <c r="B84" s="15">
        <v>74</v>
      </c>
      <c r="C84" s="16" t="s">
        <v>84</v>
      </c>
      <c r="D84" s="17">
        <v>32.45</v>
      </c>
      <c r="E84" s="18">
        <f t="shared" si="3"/>
        <v>1674.0955</v>
      </c>
      <c r="F84" s="19">
        <f t="shared" si="4"/>
        <v>24986.5</v>
      </c>
      <c r="G84" s="20">
        <v>0.8</v>
      </c>
      <c r="H84" s="19">
        <f t="shared" si="5"/>
        <v>334.8191</v>
      </c>
      <c r="I84" s="21"/>
      <c r="J84" s="22"/>
    </row>
    <row r="85" s="1" customFormat="1" ht="15" customHeight="1" spans="2:10">
      <c r="B85" s="15">
        <v>75</v>
      </c>
      <c r="C85" s="16" t="s">
        <v>85</v>
      </c>
      <c r="D85" s="17">
        <v>26.93</v>
      </c>
      <c r="E85" s="18">
        <f t="shared" si="3"/>
        <v>1389.3187</v>
      </c>
      <c r="F85" s="19">
        <f t="shared" si="4"/>
        <v>20736.1</v>
      </c>
      <c r="G85" s="20">
        <v>0.8</v>
      </c>
      <c r="H85" s="19">
        <f t="shared" si="5"/>
        <v>277.86374</v>
      </c>
      <c r="I85" s="21"/>
      <c r="J85" s="22"/>
    </row>
    <row r="86" s="1" customFormat="1" ht="15" customHeight="1" spans="2:10">
      <c r="B86" s="15">
        <v>76</v>
      </c>
      <c r="C86" s="16" t="s">
        <v>86</v>
      </c>
      <c r="D86" s="17">
        <v>15.39</v>
      </c>
      <c r="E86" s="18">
        <f t="shared" si="3"/>
        <v>793.9701</v>
      </c>
      <c r="F86" s="19">
        <f t="shared" si="4"/>
        <v>11850.3</v>
      </c>
      <c r="G86" s="20">
        <v>0.8</v>
      </c>
      <c r="H86" s="19">
        <f t="shared" si="5"/>
        <v>158.79402</v>
      </c>
      <c r="I86" s="21"/>
      <c r="J86" s="22"/>
    </row>
    <row r="87" s="1" customFormat="1" ht="15" customHeight="1" spans="2:10">
      <c r="B87" s="15">
        <v>77</v>
      </c>
      <c r="C87" s="16" t="s">
        <v>87</v>
      </c>
      <c r="D87" s="17">
        <v>20.92</v>
      </c>
      <c r="E87" s="18">
        <f t="shared" si="3"/>
        <v>1079.2628</v>
      </c>
      <c r="F87" s="19">
        <f t="shared" si="4"/>
        <v>16108.4</v>
      </c>
      <c r="G87" s="20">
        <v>0.8</v>
      </c>
      <c r="H87" s="19">
        <f t="shared" si="5"/>
        <v>215.85256</v>
      </c>
      <c r="I87" s="21"/>
      <c r="J87" s="22"/>
    </row>
    <row r="88" s="1" customFormat="1" ht="15" customHeight="1" spans="2:10">
      <c r="B88" s="15">
        <v>78</v>
      </c>
      <c r="C88" s="16" t="s">
        <v>88</v>
      </c>
      <c r="D88" s="17">
        <v>16.65</v>
      </c>
      <c r="E88" s="18">
        <f t="shared" si="3"/>
        <v>858.9735</v>
      </c>
      <c r="F88" s="19">
        <f t="shared" si="4"/>
        <v>12820.5</v>
      </c>
      <c r="G88" s="20">
        <v>0.8</v>
      </c>
      <c r="H88" s="19">
        <f t="shared" si="5"/>
        <v>171.7947</v>
      </c>
      <c r="I88" s="21"/>
      <c r="J88" s="22"/>
    </row>
    <row r="89" s="1" customFormat="1" ht="15" customHeight="1" spans="2:10">
      <c r="B89" s="15">
        <v>79</v>
      </c>
      <c r="C89" s="16" t="s">
        <v>89</v>
      </c>
      <c r="D89" s="17">
        <v>12.39</v>
      </c>
      <c r="E89" s="18">
        <f t="shared" si="3"/>
        <v>639.2001</v>
      </c>
      <c r="F89" s="19">
        <f t="shared" si="4"/>
        <v>9540.3</v>
      </c>
      <c r="G89" s="20">
        <v>0.8</v>
      </c>
      <c r="H89" s="19">
        <f t="shared" si="5"/>
        <v>127.84002</v>
      </c>
      <c r="I89" s="21"/>
      <c r="J89" s="22"/>
    </row>
    <row r="90" s="1" customFormat="1" ht="15" customHeight="1" spans="2:10">
      <c r="B90" s="15">
        <v>80</v>
      </c>
      <c r="C90" s="16" t="s">
        <v>90</v>
      </c>
      <c r="D90" s="17">
        <v>11.13</v>
      </c>
      <c r="E90" s="18">
        <f t="shared" si="3"/>
        <v>574.1967</v>
      </c>
      <c r="F90" s="19">
        <f t="shared" si="4"/>
        <v>8570.1</v>
      </c>
      <c r="G90" s="20">
        <v>0.8</v>
      </c>
      <c r="H90" s="19">
        <f t="shared" si="5"/>
        <v>114.83934</v>
      </c>
      <c r="I90" s="21"/>
      <c r="J90" s="22"/>
    </row>
    <row r="91" s="1" customFormat="1" ht="15" customHeight="1" spans="2:10">
      <c r="B91" s="15">
        <v>81</v>
      </c>
      <c r="C91" s="16" t="s">
        <v>91</v>
      </c>
      <c r="D91" s="17">
        <v>28.28</v>
      </c>
      <c r="E91" s="18">
        <f t="shared" si="3"/>
        <v>1458.9652</v>
      </c>
      <c r="F91" s="19">
        <f t="shared" si="4"/>
        <v>21775.6</v>
      </c>
      <c r="G91" s="20">
        <v>0.8</v>
      </c>
      <c r="H91" s="19">
        <f t="shared" si="5"/>
        <v>291.79304</v>
      </c>
      <c r="I91" s="21"/>
      <c r="J91" s="22"/>
    </row>
    <row r="92" s="1" customFormat="1" ht="15" customHeight="1" spans="2:10">
      <c r="B92" s="15">
        <v>82</v>
      </c>
      <c r="C92" s="16" t="s">
        <v>92</v>
      </c>
      <c r="D92" s="17">
        <v>15.39</v>
      </c>
      <c r="E92" s="18">
        <f t="shared" si="3"/>
        <v>793.9701</v>
      </c>
      <c r="F92" s="19">
        <f t="shared" si="4"/>
        <v>11850.3</v>
      </c>
      <c r="G92" s="20">
        <v>0.8</v>
      </c>
      <c r="H92" s="19">
        <f t="shared" si="5"/>
        <v>158.79402</v>
      </c>
      <c r="I92" s="21"/>
      <c r="J92" s="22"/>
    </row>
    <row r="93" s="1" customFormat="1" ht="15" customHeight="1" spans="2:10">
      <c r="B93" s="15">
        <v>83</v>
      </c>
      <c r="C93" s="16" t="s">
        <v>93</v>
      </c>
      <c r="D93" s="17">
        <v>18.4</v>
      </c>
      <c r="E93" s="18">
        <f t="shared" si="3"/>
        <v>949.256</v>
      </c>
      <c r="F93" s="19">
        <f t="shared" si="4"/>
        <v>14168</v>
      </c>
      <c r="G93" s="20">
        <v>0.8</v>
      </c>
      <c r="H93" s="19">
        <f t="shared" si="5"/>
        <v>189.8512</v>
      </c>
      <c r="I93" s="21"/>
      <c r="J93" s="22"/>
    </row>
    <row r="94" s="1" customFormat="1" ht="15" customHeight="1" spans="2:10">
      <c r="B94" s="15">
        <v>84</v>
      </c>
      <c r="C94" s="16" t="s">
        <v>94</v>
      </c>
      <c r="D94" s="17">
        <v>11.63</v>
      </c>
      <c r="E94" s="18">
        <f t="shared" si="3"/>
        <v>599.9917</v>
      </c>
      <c r="F94" s="19">
        <f t="shared" si="4"/>
        <v>8955.1</v>
      </c>
      <c r="G94" s="20">
        <v>0.8</v>
      </c>
      <c r="H94" s="19">
        <f t="shared" si="5"/>
        <v>119.99834</v>
      </c>
      <c r="I94" s="21"/>
      <c r="J94" s="22"/>
    </row>
    <row r="95" s="1" customFormat="1" ht="15" customHeight="1" spans="2:10">
      <c r="B95" s="15">
        <v>85</v>
      </c>
      <c r="C95" s="16" t="s">
        <v>95</v>
      </c>
      <c r="D95" s="17">
        <v>56.38</v>
      </c>
      <c r="E95" s="18">
        <f t="shared" si="3"/>
        <v>2908.6442</v>
      </c>
      <c r="F95" s="19">
        <f t="shared" si="4"/>
        <v>43412.6</v>
      </c>
      <c r="G95" s="20">
        <v>0.8</v>
      </c>
      <c r="H95" s="19">
        <f t="shared" si="5"/>
        <v>581.72884</v>
      </c>
      <c r="I95" s="21"/>
      <c r="J95" s="22"/>
    </row>
    <row r="96" s="1" customFormat="1" ht="15" customHeight="1" spans="2:10">
      <c r="B96" s="15">
        <v>86</v>
      </c>
      <c r="C96" s="16" t="s">
        <v>96</v>
      </c>
      <c r="D96" s="17">
        <v>15.39</v>
      </c>
      <c r="E96" s="18">
        <f t="shared" si="3"/>
        <v>793.9701</v>
      </c>
      <c r="F96" s="19">
        <f t="shared" si="4"/>
        <v>11850.3</v>
      </c>
      <c r="G96" s="20">
        <v>0.8</v>
      </c>
      <c r="H96" s="19">
        <f t="shared" si="5"/>
        <v>158.79402</v>
      </c>
      <c r="I96" s="21"/>
      <c r="J96" s="22"/>
    </row>
    <row r="97" s="1" customFormat="1" ht="15" customHeight="1" spans="2:10">
      <c r="B97" s="15">
        <v>87</v>
      </c>
      <c r="C97" s="16" t="s">
        <v>97</v>
      </c>
      <c r="D97" s="17">
        <v>24.02</v>
      </c>
      <c r="E97" s="18">
        <f t="shared" si="3"/>
        <v>1239.1918</v>
      </c>
      <c r="F97" s="19">
        <f t="shared" si="4"/>
        <v>18495.4</v>
      </c>
      <c r="G97" s="20">
        <v>0.8</v>
      </c>
      <c r="H97" s="19">
        <f t="shared" si="5"/>
        <v>247.83836</v>
      </c>
      <c r="I97" s="21"/>
      <c r="J97" s="22"/>
    </row>
    <row r="98" s="1" customFormat="1" ht="15" customHeight="1" spans="2:10">
      <c r="B98" s="15">
        <v>88</v>
      </c>
      <c r="C98" s="16" t="s">
        <v>98</v>
      </c>
      <c r="D98" s="17">
        <v>19.66</v>
      </c>
      <c r="E98" s="18">
        <f t="shared" si="3"/>
        <v>1014.2594</v>
      </c>
      <c r="F98" s="19">
        <f t="shared" si="4"/>
        <v>15138.2</v>
      </c>
      <c r="G98" s="20">
        <v>0.8</v>
      </c>
      <c r="H98" s="19">
        <f t="shared" si="5"/>
        <v>202.85188</v>
      </c>
      <c r="I98" s="21"/>
      <c r="J98" s="22"/>
    </row>
    <row r="99" s="1" customFormat="1" ht="15" customHeight="1" spans="2:10">
      <c r="B99" s="15">
        <v>89</v>
      </c>
      <c r="C99" s="16" t="s">
        <v>99</v>
      </c>
      <c r="D99" s="17">
        <v>15.39</v>
      </c>
      <c r="E99" s="18">
        <f t="shared" si="3"/>
        <v>793.9701</v>
      </c>
      <c r="F99" s="19">
        <f t="shared" si="4"/>
        <v>11850.3</v>
      </c>
      <c r="G99" s="20">
        <v>0.8</v>
      </c>
      <c r="H99" s="19">
        <f t="shared" si="5"/>
        <v>158.79402</v>
      </c>
      <c r="I99" s="21"/>
      <c r="J99" s="22"/>
    </row>
    <row r="100" s="1" customFormat="1" ht="15" customHeight="1" spans="2:10">
      <c r="B100" s="15">
        <v>90</v>
      </c>
      <c r="C100" s="16" t="s">
        <v>100</v>
      </c>
      <c r="D100" s="17">
        <v>4.26</v>
      </c>
      <c r="E100" s="18">
        <f t="shared" si="3"/>
        <v>219.7734</v>
      </c>
      <c r="F100" s="19">
        <f t="shared" si="4"/>
        <v>3280.2</v>
      </c>
      <c r="G100" s="20">
        <v>0.8</v>
      </c>
      <c r="H100" s="19">
        <f t="shared" si="5"/>
        <v>43.95468</v>
      </c>
      <c r="I100" s="21"/>
      <c r="J100" s="22"/>
    </row>
    <row r="101" s="1" customFormat="1" ht="15" customHeight="1" spans="2:10">
      <c r="B101" s="15">
        <v>91</v>
      </c>
      <c r="C101" s="16" t="s">
        <v>101</v>
      </c>
      <c r="D101" s="17">
        <v>19.96</v>
      </c>
      <c r="E101" s="18">
        <f t="shared" si="3"/>
        <v>1029.7364</v>
      </c>
      <c r="F101" s="19">
        <f t="shared" si="4"/>
        <v>15369.2</v>
      </c>
      <c r="G101" s="20">
        <v>0.8</v>
      </c>
      <c r="H101" s="19">
        <f t="shared" si="5"/>
        <v>205.94728</v>
      </c>
      <c r="I101" s="21"/>
      <c r="J101" s="22"/>
    </row>
    <row r="102" s="1" customFormat="1" ht="15" customHeight="1" spans="2:10">
      <c r="B102" s="15">
        <v>92</v>
      </c>
      <c r="C102" s="16" t="s">
        <v>102</v>
      </c>
      <c r="D102" s="17">
        <v>15.69</v>
      </c>
      <c r="E102" s="18">
        <f t="shared" si="3"/>
        <v>809.4471</v>
      </c>
      <c r="F102" s="19">
        <f t="shared" si="4"/>
        <v>12081.3</v>
      </c>
      <c r="G102" s="20">
        <v>0.8</v>
      </c>
      <c r="H102" s="19">
        <f t="shared" si="5"/>
        <v>161.88942</v>
      </c>
      <c r="I102" s="21"/>
      <c r="J102" s="22"/>
    </row>
    <row r="103" s="1" customFormat="1" ht="15" customHeight="1" spans="2:10">
      <c r="B103" s="15">
        <v>93</v>
      </c>
      <c r="C103" s="16" t="s">
        <v>103</v>
      </c>
      <c r="D103" s="17">
        <v>16.85</v>
      </c>
      <c r="E103" s="18">
        <f t="shared" si="3"/>
        <v>869.2915</v>
      </c>
      <c r="F103" s="19">
        <f t="shared" si="4"/>
        <v>12974.5</v>
      </c>
      <c r="G103" s="20">
        <v>0.8</v>
      </c>
      <c r="H103" s="19">
        <f t="shared" si="5"/>
        <v>173.8583</v>
      </c>
      <c r="I103" s="21"/>
      <c r="J103" s="22"/>
    </row>
    <row r="104" s="1" customFormat="1" ht="15" customHeight="1" spans="2:10">
      <c r="B104" s="15">
        <v>94</v>
      </c>
      <c r="C104" s="16" t="s">
        <v>104</v>
      </c>
      <c r="D104" s="17">
        <v>15.79</v>
      </c>
      <c r="E104" s="18">
        <f t="shared" si="3"/>
        <v>814.6061</v>
      </c>
      <c r="F104" s="19">
        <f t="shared" si="4"/>
        <v>12158.3</v>
      </c>
      <c r="G104" s="20">
        <v>0.8</v>
      </c>
      <c r="H104" s="19">
        <f t="shared" si="5"/>
        <v>162.92122</v>
      </c>
      <c r="I104" s="21"/>
      <c r="J104" s="22"/>
    </row>
    <row r="105" s="1" customFormat="1" ht="15" customHeight="1" spans="2:10">
      <c r="B105" s="15">
        <v>95</v>
      </c>
      <c r="C105" s="16" t="s">
        <v>105</v>
      </c>
      <c r="D105" s="17">
        <v>34.49</v>
      </c>
      <c r="E105" s="18">
        <f t="shared" si="3"/>
        <v>1779.3391</v>
      </c>
      <c r="F105" s="19">
        <f t="shared" si="4"/>
        <v>26557.3</v>
      </c>
      <c r="G105" s="20">
        <v>0.8</v>
      </c>
      <c r="H105" s="19">
        <f t="shared" si="5"/>
        <v>355.86782</v>
      </c>
      <c r="I105" s="21"/>
      <c r="J105" s="22"/>
    </row>
    <row r="106" s="1" customFormat="1" ht="15" customHeight="1" spans="2:10">
      <c r="B106" s="15">
        <v>96</v>
      </c>
      <c r="C106" s="16" t="s">
        <v>106</v>
      </c>
      <c r="D106" s="17">
        <v>12.69</v>
      </c>
      <c r="E106" s="18">
        <f t="shared" si="3"/>
        <v>654.6771</v>
      </c>
      <c r="F106" s="19">
        <f t="shared" si="4"/>
        <v>9771.3</v>
      </c>
      <c r="G106" s="20">
        <v>0.8</v>
      </c>
      <c r="H106" s="19">
        <f t="shared" si="5"/>
        <v>130.93542</v>
      </c>
      <c r="I106" s="21"/>
      <c r="J106" s="22"/>
    </row>
    <row r="107" s="1" customFormat="1" ht="15" customHeight="1" spans="2:10">
      <c r="B107" s="15">
        <v>97</v>
      </c>
      <c r="C107" s="16" t="s">
        <v>107</v>
      </c>
      <c r="D107" s="17">
        <v>18.7</v>
      </c>
      <c r="E107" s="18">
        <f t="shared" si="3"/>
        <v>964.733</v>
      </c>
      <c r="F107" s="19">
        <f t="shared" si="4"/>
        <v>14399</v>
      </c>
      <c r="G107" s="20">
        <v>0.8</v>
      </c>
      <c r="H107" s="19">
        <f t="shared" si="5"/>
        <v>192.9466</v>
      </c>
      <c r="I107" s="21"/>
      <c r="J107" s="22"/>
    </row>
    <row r="108" s="1" customFormat="1" ht="15" customHeight="1" spans="2:10">
      <c r="B108" s="15">
        <v>98</v>
      </c>
      <c r="C108" s="16" t="s">
        <v>108</v>
      </c>
      <c r="D108" s="17">
        <v>26.16</v>
      </c>
      <c r="E108" s="18">
        <f t="shared" si="3"/>
        <v>1349.5944</v>
      </c>
      <c r="F108" s="19">
        <f t="shared" si="4"/>
        <v>20143.2</v>
      </c>
      <c r="G108" s="20">
        <v>0.8</v>
      </c>
      <c r="H108" s="19">
        <f t="shared" si="5"/>
        <v>269.91888</v>
      </c>
      <c r="I108" s="21"/>
      <c r="J108" s="22"/>
    </row>
    <row r="109" s="1" customFormat="1" ht="15" customHeight="1" spans="2:10">
      <c r="B109" s="15">
        <v>99</v>
      </c>
      <c r="C109" s="16" t="s">
        <v>109</v>
      </c>
      <c r="D109" s="17">
        <v>15.79</v>
      </c>
      <c r="E109" s="18">
        <f t="shared" si="3"/>
        <v>814.6061</v>
      </c>
      <c r="F109" s="19">
        <f t="shared" si="4"/>
        <v>12158.3</v>
      </c>
      <c r="G109" s="20">
        <v>0.8</v>
      </c>
      <c r="H109" s="19">
        <f t="shared" si="5"/>
        <v>162.92122</v>
      </c>
      <c r="I109" s="21"/>
      <c r="J109" s="22"/>
    </row>
    <row r="110" s="1" customFormat="1" ht="15" customHeight="1" spans="2:10">
      <c r="B110" s="15">
        <v>100</v>
      </c>
      <c r="C110" s="16" t="s">
        <v>110</v>
      </c>
      <c r="D110" s="17">
        <v>15.89</v>
      </c>
      <c r="E110" s="18">
        <f t="shared" si="3"/>
        <v>819.7651</v>
      </c>
      <c r="F110" s="19">
        <f t="shared" si="4"/>
        <v>12235.3</v>
      </c>
      <c r="G110" s="20">
        <v>0.8</v>
      </c>
      <c r="H110" s="19">
        <f t="shared" si="5"/>
        <v>163.95302</v>
      </c>
      <c r="I110" s="21"/>
      <c r="J110" s="22"/>
    </row>
    <row r="111" s="1" customFormat="1" ht="15" customHeight="1" spans="2:10">
      <c r="B111" s="15">
        <v>101</v>
      </c>
      <c r="C111" s="16" t="s">
        <v>111</v>
      </c>
      <c r="D111" s="17">
        <v>15.69</v>
      </c>
      <c r="E111" s="18">
        <f t="shared" si="3"/>
        <v>809.4471</v>
      </c>
      <c r="F111" s="19">
        <f t="shared" si="4"/>
        <v>12081.3</v>
      </c>
      <c r="G111" s="20">
        <v>0.8</v>
      </c>
      <c r="H111" s="19">
        <f t="shared" si="5"/>
        <v>161.88942</v>
      </c>
      <c r="I111" s="21"/>
      <c r="J111" s="22"/>
    </row>
    <row r="112" s="1" customFormat="1" ht="15" customHeight="1" spans="2:10">
      <c r="B112" s="15">
        <v>102</v>
      </c>
      <c r="C112" s="16" t="s">
        <v>112</v>
      </c>
      <c r="D112" s="17">
        <v>12.69</v>
      </c>
      <c r="E112" s="18">
        <f t="shared" si="3"/>
        <v>654.6771</v>
      </c>
      <c r="F112" s="19">
        <f t="shared" si="4"/>
        <v>9771.3</v>
      </c>
      <c r="G112" s="20">
        <v>0.8</v>
      </c>
      <c r="H112" s="19">
        <f t="shared" si="5"/>
        <v>130.93542</v>
      </c>
      <c r="I112" s="21"/>
      <c r="J112" s="22"/>
    </row>
    <row r="113" s="1" customFormat="1" ht="15" customHeight="1" spans="2:10">
      <c r="B113" s="15">
        <v>103</v>
      </c>
      <c r="C113" s="16" t="s">
        <v>113</v>
      </c>
      <c r="D113" s="17">
        <v>45.06</v>
      </c>
      <c r="E113" s="18">
        <f t="shared" si="3"/>
        <v>2324.6454</v>
      </c>
      <c r="F113" s="19">
        <f t="shared" si="4"/>
        <v>34696.2</v>
      </c>
      <c r="G113" s="20">
        <v>0.8</v>
      </c>
      <c r="H113" s="19">
        <f t="shared" si="5"/>
        <v>464.92908</v>
      </c>
      <c r="I113" s="21"/>
      <c r="J113" s="22"/>
    </row>
    <row r="114" s="1" customFormat="1" ht="15" customHeight="1" spans="2:10">
      <c r="B114" s="15">
        <v>104</v>
      </c>
      <c r="C114" s="16" t="s">
        <v>114</v>
      </c>
      <c r="D114" s="17">
        <v>45.94</v>
      </c>
      <c r="E114" s="18">
        <f t="shared" si="3"/>
        <v>2370.0446</v>
      </c>
      <c r="F114" s="19">
        <f t="shared" si="4"/>
        <v>35373.8</v>
      </c>
      <c r="G114" s="20">
        <v>0.8</v>
      </c>
      <c r="H114" s="19">
        <f t="shared" si="5"/>
        <v>474.00892</v>
      </c>
      <c r="I114" s="21"/>
      <c r="J114" s="22"/>
    </row>
    <row r="115" s="1" customFormat="1" ht="15" customHeight="1" spans="2:10">
      <c r="B115" s="15">
        <v>105</v>
      </c>
      <c r="C115" s="16" t="s">
        <v>115</v>
      </c>
      <c r="D115" s="17">
        <v>18.7</v>
      </c>
      <c r="E115" s="18">
        <f t="shared" si="3"/>
        <v>964.733</v>
      </c>
      <c r="F115" s="19">
        <f t="shared" si="4"/>
        <v>14399</v>
      </c>
      <c r="G115" s="20">
        <v>0.8</v>
      </c>
      <c r="H115" s="19">
        <f t="shared" si="5"/>
        <v>192.9466</v>
      </c>
      <c r="I115" s="21"/>
      <c r="J115" s="22"/>
    </row>
    <row r="116" s="1" customFormat="1" ht="15" customHeight="1" spans="2:10">
      <c r="B116" s="15">
        <v>106</v>
      </c>
      <c r="C116" s="16" t="s">
        <v>116</v>
      </c>
      <c r="D116" s="17">
        <v>16.85</v>
      </c>
      <c r="E116" s="18">
        <f t="shared" si="3"/>
        <v>869.2915</v>
      </c>
      <c r="F116" s="19">
        <f t="shared" si="4"/>
        <v>12974.5</v>
      </c>
      <c r="G116" s="20">
        <v>0.8</v>
      </c>
      <c r="H116" s="19">
        <f t="shared" si="5"/>
        <v>173.8583</v>
      </c>
      <c r="I116" s="21"/>
      <c r="J116" s="22"/>
    </row>
    <row r="117" s="1" customFormat="1" ht="15" customHeight="1" spans="2:10">
      <c r="B117" s="15">
        <v>107</v>
      </c>
      <c r="C117" s="16" t="s">
        <v>117</v>
      </c>
      <c r="D117" s="17">
        <v>19.08</v>
      </c>
      <c r="E117" s="18">
        <f t="shared" si="3"/>
        <v>984.3372</v>
      </c>
      <c r="F117" s="19">
        <f t="shared" si="4"/>
        <v>14691.6</v>
      </c>
      <c r="G117" s="20">
        <v>0.8</v>
      </c>
      <c r="H117" s="19">
        <f t="shared" si="5"/>
        <v>196.86744</v>
      </c>
      <c r="I117" s="21"/>
      <c r="J117" s="22"/>
    </row>
    <row r="118" s="1" customFormat="1" ht="15" customHeight="1" spans="2:10">
      <c r="B118" s="15">
        <v>108</v>
      </c>
      <c r="C118" s="16" t="s">
        <v>118</v>
      </c>
      <c r="D118" s="17">
        <v>12.59</v>
      </c>
      <c r="E118" s="18">
        <f t="shared" si="3"/>
        <v>649.5181</v>
      </c>
      <c r="F118" s="19">
        <f t="shared" si="4"/>
        <v>9694.3</v>
      </c>
      <c r="G118" s="20">
        <v>0.8</v>
      </c>
      <c r="H118" s="19">
        <f t="shared" si="5"/>
        <v>129.90362</v>
      </c>
      <c r="I118" s="21"/>
      <c r="J118" s="22"/>
    </row>
    <row r="119" s="1" customFormat="1" ht="15" customHeight="1" spans="2:10">
      <c r="B119" s="15">
        <v>109</v>
      </c>
      <c r="C119" s="16" t="s">
        <v>119</v>
      </c>
      <c r="D119" s="17">
        <v>23.64</v>
      </c>
      <c r="E119" s="18">
        <f t="shared" si="3"/>
        <v>1219.5876</v>
      </c>
      <c r="F119" s="19">
        <f t="shared" si="4"/>
        <v>18202.8</v>
      </c>
      <c r="G119" s="20">
        <v>0.8</v>
      </c>
      <c r="H119" s="19">
        <f t="shared" si="5"/>
        <v>243.91752</v>
      </c>
      <c r="I119" s="21"/>
      <c r="J119" s="22"/>
    </row>
    <row r="120" s="1" customFormat="1" ht="15" customHeight="1" spans="2:10">
      <c r="B120" s="15">
        <v>110</v>
      </c>
      <c r="C120" s="16" t="s">
        <v>120</v>
      </c>
      <c r="D120" s="17">
        <v>19.08</v>
      </c>
      <c r="E120" s="18">
        <f t="shared" si="3"/>
        <v>984.3372</v>
      </c>
      <c r="F120" s="19">
        <f t="shared" si="4"/>
        <v>14691.6</v>
      </c>
      <c r="G120" s="20">
        <v>0.8</v>
      </c>
      <c r="H120" s="19">
        <f t="shared" si="5"/>
        <v>196.86744</v>
      </c>
      <c r="I120" s="21"/>
      <c r="J120" s="22"/>
    </row>
    <row r="121" s="1" customFormat="1" ht="15" customHeight="1" spans="2:10">
      <c r="B121" s="15">
        <v>111</v>
      </c>
      <c r="C121" s="16" t="s">
        <v>121</v>
      </c>
      <c r="D121" s="17">
        <v>16.85</v>
      </c>
      <c r="E121" s="18">
        <f t="shared" si="3"/>
        <v>869.2915</v>
      </c>
      <c r="F121" s="19">
        <f t="shared" si="4"/>
        <v>12974.5</v>
      </c>
      <c r="G121" s="20">
        <v>0.8</v>
      </c>
      <c r="H121" s="19">
        <f t="shared" si="5"/>
        <v>173.8583</v>
      </c>
      <c r="I121" s="21"/>
      <c r="J121" s="22"/>
    </row>
    <row r="122" s="1" customFormat="1" ht="15" customHeight="1" spans="2:10">
      <c r="B122" s="15">
        <v>112</v>
      </c>
      <c r="C122" s="16" t="s">
        <v>122</v>
      </c>
      <c r="D122" s="17">
        <v>17.15</v>
      </c>
      <c r="E122" s="18">
        <f t="shared" si="3"/>
        <v>884.7685</v>
      </c>
      <c r="F122" s="19">
        <f t="shared" si="4"/>
        <v>13205.5</v>
      </c>
      <c r="G122" s="20">
        <v>0.8</v>
      </c>
      <c r="H122" s="19">
        <f t="shared" si="5"/>
        <v>176.9537</v>
      </c>
      <c r="I122" s="21"/>
      <c r="J122" s="22"/>
    </row>
    <row r="123" s="1" customFormat="1" ht="15" customHeight="1" spans="2:10">
      <c r="B123" s="15">
        <v>113</v>
      </c>
      <c r="C123" s="16" t="s">
        <v>123</v>
      </c>
      <c r="D123" s="17">
        <v>15.59</v>
      </c>
      <c r="E123" s="18">
        <f t="shared" si="3"/>
        <v>804.2881</v>
      </c>
      <c r="F123" s="19">
        <f t="shared" si="4"/>
        <v>12004.3</v>
      </c>
      <c r="G123" s="20">
        <v>0.8</v>
      </c>
      <c r="H123" s="19">
        <f t="shared" si="5"/>
        <v>160.85762</v>
      </c>
      <c r="I123" s="21"/>
      <c r="J123" s="22"/>
    </row>
    <row r="124" s="1" customFormat="1" ht="15" customHeight="1" spans="2:10">
      <c r="B124" s="15">
        <v>114</v>
      </c>
      <c r="C124" s="16" t="s">
        <v>124</v>
      </c>
      <c r="D124" s="17">
        <v>12.3</v>
      </c>
      <c r="E124" s="18">
        <f t="shared" si="3"/>
        <v>634.557</v>
      </c>
      <c r="F124" s="19">
        <f t="shared" si="4"/>
        <v>9471</v>
      </c>
      <c r="G124" s="20">
        <v>0.8</v>
      </c>
      <c r="H124" s="19">
        <f t="shared" si="5"/>
        <v>126.9114</v>
      </c>
      <c r="I124" s="21"/>
      <c r="J124" s="22"/>
    </row>
    <row r="125" s="1" customFormat="1" ht="15" customHeight="1" spans="2:10">
      <c r="B125" s="15">
        <v>115</v>
      </c>
      <c r="C125" s="16" t="s">
        <v>125</v>
      </c>
      <c r="D125" s="17">
        <v>20.15</v>
      </c>
      <c r="E125" s="18">
        <f t="shared" si="3"/>
        <v>1039.5385</v>
      </c>
      <c r="F125" s="19">
        <f t="shared" si="4"/>
        <v>15515.5</v>
      </c>
      <c r="G125" s="20">
        <v>0.8</v>
      </c>
      <c r="H125" s="19">
        <f t="shared" si="5"/>
        <v>207.9077</v>
      </c>
      <c r="I125" s="21"/>
      <c r="J125" s="22"/>
    </row>
    <row r="126" s="1" customFormat="1" ht="15" customHeight="1" spans="2:10">
      <c r="B126" s="15">
        <v>116</v>
      </c>
      <c r="C126" s="16" t="s">
        <v>126</v>
      </c>
      <c r="D126" s="17">
        <v>15.69</v>
      </c>
      <c r="E126" s="18">
        <f t="shared" si="3"/>
        <v>809.4471</v>
      </c>
      <c r="F126" s="19">
        <f t="shared" si="4"/>
        <v>12081.3</v>
      </c>
      <c r="G126" s="20">
        <v>0.8</v>
      </c>
      <c r="H126" s="19">
        <f t="shared" si="5"/>
        <v>161.88942</v>
      </c>
      <c r="I126" s="21"/>
      <c r="J126" s="22"/>
    </row>
    <row r="127" s="1" customFormat="1" ht="15" customHeight="1" spans="2:10">
      <c r="B127" s="15">
        <v>117</v>
      </c>
      <c r="C127" s="16" t="s">
        <v>127</v>
      </c>
      <c r="D127" s="17">
        <v>16.95</v>
      </c>
      <c r="E127" s="18">
        <f t="shared" si="3"/>
        <v>874.4505</v>
      </c>
      <c r="F127" s="19">
        <f t="shared" si="4"/>
        <v>13051.5</v>
      </c>
      <c r="G127" s="20">
        <v>0.8</v>
      </c>
      <c r="H127" s="19">
        <f t="shared" si="5"/>
        <v>174.8901</v>
      </c>
      <c r="I127" s="21"/>
      <c r="J127" s="22"/>
    </row>
    <row r="128" s="1" customFormat="1" ht="15" customHeight="1" spans="2:10">
      <c r="B128" s="15">
        <v>118</v>
      </c>
      <c r="C128" s="16" t="s">
        <v>128</v>
      </c>
      <c r="D128" s="17">
        <v>16.95</v>
      </c>
      <c r="E128" s="18">
        <f t="shared" si="3"/>
        <v>874.4505</v>
      </c>
      <c r="F128" s="19">
        <f t="shared" si="4"/>
        <v>13051.5</v>
      </c>
      <c r="G128" s="20">
        <v>0.8</v>
      </c>
      <c r="H128" s="19">
        <f t="shared" si="5"/>
        <v>174.8901</v>
      </c>
      <c r="I128" s="21"/>
      <c r="J128" s="22"/>
    </row>
    <row r="129" s="1" customFormat="1" ht="15" customHeight="1" spans="2:10">
      <c r="B129" s="15">
        <v>119</v>
      </c>
      <c r="C129" s="16" t="s">
        <v>129</v>
      </c>
      <c r="D129" s="17">
        <v>15.59</v>
      </c>
      <c r="E129" s="18">
        <f t="shared" si="3"/>
        <v>804.2881</v>
      </c>
      <c r="F129" s="19">
        <f t="shared" si="4"/>
        <v>12004.3</v>
      </c>
      <c r="G129" s="20">
        <v>0.8</v>
      </c>
      <c r="H129" s="19">
        <f t="shared" si="5"/>
        <v>160.85762</v>
      </c>
      <c r="I129" s="21"/>
      <c r="J129" s="22"/>
    </row>
    <row r="130" s="1" customFormat="1" ht="15" customHeight="1" spans="2:10">
      <c r="B130" s="15">
        <v>120</v>
      </c>
      <c r="C130" s="16" t="s">
        <v>130</v>
      </c>
      <c r="D130" s="17">
        <v>11.53</v>
      </c>
      <c r="E130" s="18">
        <f t="shared" si="3"/>
        <v>594.8327</v>
      </c>
      <c r="F130" s="19">
        <f t="shared" si="4"/>
        <v>8878.1</v>
      </c>
      <c r="G130" s="20">
        <v>0.8</v>
      </c>
      <c r="H130" s="19">
        <f t="shared" si="5"/>
        <v>118.96654</v>
      </c>
      <c r="I130" s="21"/>
      <c r="J130" s="22"/>
    </row>
    <row r="131" s="1" customFormat="1" ht="15" customHeight="1" spans="2:10">
      <c r="B131" s="15">
        <v>121</v>
      </c>
      <c r="C131" s="16" t="s">
        <v>131</v>
      </c>
      <c r="D131" s="17">
        <v>18.6</v>
      </c>
      <c r="E131" s="18">
        <f t="shared" si="3"/>
        <v>959.574</v>
      </c>
      <c r="F131" s="19">
        <f t="shared" si="4"/>
        <v>14322</v>
      </c>
      <c r="G131" s="20">
        <v>0.8</v>
      </c>
      <c r="H131" s="19">
        <f t="shared" si="5"/>
        <v>191.9148</v>
      </c>
      <c r="I131" s="21"/>
      <c r="J131" s="22"/>
    </row>
    <row r="132" s="1" customFormat="1" ht="15" customHeight="1" spans="2:10">
      <c r="B132" s="15">
        <v>122</v>
      </c>
      <c r="C132" s="16" t="s">
        <v>132</v>
      </c>
      <c r="D132" s="17">
        <v>46.02</v>
      </c>
      <c r="E132" s="18">
        <f t="shared" si="3"/>
        <v>2374.1718</v>
      </c>
      <c r="F132" s="19">
        <f t="shared" si="4"/>
        <v>35435.4</v>
      </c>
      <c r="G132" s="20">
        <v>0.8</v>
      </c>
      <c r="H132" s="19">
        <f t="shared" si="5"/>
        <v>474.83436</v>
      </c>
      <c r="I132" s="21"/>
      <c r="J132" s="22"/>
    </row>
    <row r="133" s="1" customFormat="1" ht="15" customHeight="1" spans="2:10">
      <c r="B133" s="15">
        <v>123</v>
      </c>
      <c r="C133" s="16" t="s">
        <v>49</v>
      </c>
      <c r="D133" s="17">
        <v>18.6</v>
      </c>
      <c r="E133" s="18">
        <f t="shared" si="3"/>
        <v>959.574</v>
      </c>
      <c r="F133" s="19">
        <f t="shared" si="4"/>
        <v>14322</v>
      </c>
      <c r="G133" s="20">
        <v>0.8</v>
      </c>
      <c r="H133" s="19">
        <f t="shared" si="5"/>
        <v>191.9148</v>
      </c>
      <c r="I133" s="21"/>
      <c r="J133" s="22"/>
    </row>
    <row r="134" s="1" customFormat="1" ht="15" customHeight="1" spans="2:10">
      <c r="B134" s="15">
        <v>124</v>
      </c>
      <c r="C134" s="16" t="s">
        <v>133</v>
      </c>
      <c r="D134" s="17">
        <v>15.59</v>
      </c>
      <c r="E134" s="18">
        <f t="shared" si="3"/>
        <v>804.2881</v>
      </c>
      <c r="F134" s="19">
        <f t="shared" si="4"/>
        <v>12004.3</v>
      </c>
      <c r="G134" s="20">
        <v>0.8</v>
      </c>
      <c r="H134" s="19">
        <f t="shared" si="5"/>
        <v>160.85762</v>
      </c>
      <c r="I134" s="21"/>
      <c r="J134" s="22"/>
    </row>
    <row r="135" s="1" customFormat="1" ht="15" customHeight="1" spans="2:10">
      <c r="B135" s="15">
        <v>125</v>
      </c>
      <c r="C135" s="16" t="s">
        <v>107</v>
      </c>
      <c r="D135" s="17">
        <v>32.75</v>
      </c>
      <c r="E135" s="18">
        <f t="shared" si="3"/>
        <v>1689.5725</v>
      </c>
      <c r="F135" s="19">
        <f t="shared" si="4"/>
        <v>25217.5</v>
      </c>
      <c r="G135" s="20">
        <v>0.8</v>
      </c>
      <c r="H135" s="19">
        <f t="shared" si="5"/>
        <v>337.9145</v>
      </c>
      <c r="I135" s="21"/>
      <c r="J135" s="22"/>
    </row>
    <row r="136" s="1" customFormat="1" ht="15" customHeight="1" spans="2:10">
      <c r="B136" s="15">
        <v>126</v>
      </c>
      <c r="C136" s="16" t="s">
        <v>134</v>
      </c>
      <c r="D136" s="17">
        <v>12.59</v>
      </c>
      <c r="E136" s="18">
        <f t="shared" si="3"/>
        <v>649.5181</v>
      </c>
      <c r="F136" s="19">
        <f t="shared" si="4"/>
        <v>9694.3</v>
      </c>
      <c r="G136" s="20">
        <v>0.8</v>
      </c>
      <c r="H136" s="19">
        <f t="shared" si="5"/>
        <v>129.90362</v>
      </c>
      <c r="I136" s="21"/>
      <c r="J136" s="22"/>
    </row>
    <row r="137" s="1" customFormat="1" ht="15" customHeight="1" spans="2:10">
      <c r="B137" s="15">
        <v>127</v>
      </c>
      <c r="C137" s="16" t="s">
        <v>126</v>
      </c>
      <c r="D137" s="17">
        <v>15.59</v>
      </c>
      <c r="E137" s="18">
        <f t="shared" si="3"/>
        <v>804.2881</v>
      </c>
      <c r="F137" s="19">
        <f t="shared" si="4"/>
        <v>12004.3</v>
      </c>
      <c r="G137" s="20">
        <v>0.8</v>
      </c>
      <c r="H137" s="19">
        <f t="shared" si="5"/>
        <v>160.85762</v>
      </c>
      <c r="I137" s="21"/>
      <c r="J137" s="22"/>
    </row>
    <row r="138" s="1" customFormat="1" ht="15" customHeight="1" spans="2:10">
      <c r="B138" s="15">
        <v>128</v>
      </c>
      <c r="C138" s="16" t="s">
        <v>135</v>
      </c>
      <c r="D138" s="17">
        <v>59.09</v>
      </c>
      <c r="E138" s="18">
        <f t="shared" si="3"/>
        <v>3048.4531</v>
      </c>
      <c r="F138" s="19">
        <f t="shared" si="4"/>
        <v>45499.3</v>
      </c>
      <c r="G138" s="20">
        <v>0.8</v>
      </c>
      <c r="H138" s="19">
        <f t="shared" si="5"/>
        <v>609.69062</v>
      </c>
      <c r="I138" s="21"/>
      <c r="J138" s="22"/>
    </row>
    <row r="139" s="1" customFormat="1" ht="15" customHeight="1" spans="2:10">
      <c r="B139" s="15">
        <v>129</v>
      </c>
      <c r="C139" s="16" t="s">
        <v>136</v>
      </c>
      <c r="D139" s="17">
        <v>28.78</v>
      </c>
      <c r="E139" s="18">
        <f t="shared" si="3"/>
        <v>1484.7602</v>
      </c>
      <c r="F139" s="19">
        <f t="shared" si="4"/>
        <v>22160.6</v>
      </c>
      <c r="G139" s="20">
        <v>0.8</v>
      </c>
      <c r="H139" s="19">
        <f t="shared" si="5"/>
        <v>296.95204</v>
      </c>
      <c r="I139" s="21"/>
      <c r="J139" s="22"/>
    </row>
    <row r="140" s="1" customFormat="1" ht="15" customHeight="1" spans="2:10">
      <c r="B140" s="15">
        <v>130</v>
      </c>
      <c r="C140" s="16" t="s">
        <v>137</v>
      </c>
      <c r="D140" s="17">
        <v>43.7</v>
      </c>
      <c r="E140" s="18">
        <f t="shared" ref="E140:E203" si="6">D140*51.59</f>
        <v>2254.483</v>
      </c>
      <c r="F140" s="19">
        <f t="shared" ref="F140:F203" si="7">D140*770</f>
        <v>33649</v>
      </c>
      <c r="G140" s="20">
        <v>0.8</v>
      </c>
      <c r="H140" s="19">
        <f t="shared" ref="H140:H203" si="8">D140*10.318</f>
        <v>450.8966</v>
      </c>
      <c r="I140" s="21"/>
      <c r="J140" s="22"/>
    </row>
    <row r="141" s="1" customFormat="1" ht="15" customHeight="1" spans="2:10">
      <c r="B141" s="15">
        <v>131</v>
      </c>
      <c r="C141" s="16" t="s">
        <v>138</v>
      </c>
      <c r="D141" s="17">
        <v>14.7</v>
      </c>
      <c r="E141" s="18">
        <f t="shared" si="6"/>
        <v>758.373</v>
      </c>
      <c r="F141" s="19">
        <f t="shared" si="7"/>
        <v>11319</v>
      </c>
      <c r="G141" s="20">
        <v>0.8</v>
      </c>
      <c r="H141" s="19">
        <f t="shared" si="8"/>
        <v>151.6746</v>
      </c>
      <c r="I141" s="21"/>
      <c r="J141" s="22"/>
    </row>
    <row r="142" s="1" customFormat="1" ht="15" customHeight="1" spans="2:10">
      <c r="B142" s="15">
        <v>132</v>
      </c>
      <c r="C142" s="16" t="s">
        <v>139</v>
      </c>
      <c r="D142" s="17">
        <v>49.7</v>
      </c>
      <c r="E142" s="18">
        <f t="shared" si="6"/>
        <v>2564.023</v>
      </c>
      <c r="F142" s="19">
        <f t="shared" si="7"/>
        <v>38269</v>
      </c>
      <c r="G142" s="20">
        <v>0.8</v>
      </c>
      <c r="H142" s="19">
        <f t="shared" si="8"/>
        <v>512.8046</v>
      </c>
      <c r="I142" s="21"/>
      <c r="J142" s="22"/>
    </row>
    <row r="143" s="1" customFormat="1" ht="15" customHeight="1" spans="2:10">
      <c r="B143" s="15">
        <v>133</v>
      </c>
      <c r="C143" s="16" t="s">
        <v>140</v>
      </c>
      <c r="D143" s="17">
        <v>36.7</v>
      </c>
      <c r="E143" s="18">
        <f t="shared" si="6"/>
        <v>1893.353</v>
      </c>
      <c r="F143" s="19">
        <f t="shared" si="7"/>
        <v>28259</v>
      </c>
      <c r="G143" s="20">
        <v>0.8</v>
      </c>
      <c r="H143" s="19">
        <f t="shared" si="8"/>
        <v>378.6706</v>
      </c>
      <c r="I143" s="21"/>
      <c r="J143" s="22"/>
    </row>
    <row r="144" s="1" customFormat="1" ht="15" customHeight="1" spans="2:10">
      <c r="B144" s="15">
        <v>134</v>
      </c>
      <c r="C144" s="16" t="s">
        <v>141</v>
      </c>
      <c r="D144" s="17">
        <v>27.7</v>
      </c>
      <c r="E144" s="18">
        <f t="shared" si="6"/>
        <v>1429.043</v>
      </c>
      <c r="F144" s="19">
        <f t="shared" si="7"/>
        <v>21329</v>
      </c>
      <c r="G144" s="20">
        <v>0.8</v>
      </c>
      <c r="H144" s="19">
        <f t="shared" si="8"/>
        <v>285.8086</v>
      </c>
      <c r="I144" s="21"/>
      <c r="J144" s="22"/>
    </row>
    <row r="145" s="1" customFormat="1" ht="15" customHeight="1" spans="2:10">
      <c r="B145" s="15">
        <v>135</v>
      </c>
      <c r="C145" s="16" t="s">
        <v>142</v>
      </c>
      <c r="D145" s="17">
        <v>22.7</v>
      </c>
      <c r="E145" s="18">
        <f t="shared" si="6"/>
        <v>1171.093</v>
      </c>
      <c r="F145" s="19">
        <f t="shared" si="7"/>
        <v>17479</v>
      </c>
      <c r="G145" s="20">
        <v>0.8</v>
      </c>
      <c r="H145" s="19">
        <f t="shared" si="8"/>
        <v>234.2186</v>
      </c>
      <c r="I145" s="21"/>
      <c r="J145" s="22"/>
    </row>
    <row r="146" s="1" customFormat="1" ht="15" customHeight="1" spans="2:10">
      <c r="B146" s="15">
        <v>136</v>
      </c>
      <c r="C146" s="16" t="s">
        <v>143</v>
      </c>
      <c r="D146" s="17">
        <v>17.7</v>
      </c>
      <c r="E146" s="18">
        <f t="shared" si="6"/>
        <v>913.143</v>
      </c>
      <c r="F146" s="19">
        <f t="shared" si="7"/>
        <v>13629</v>
      </c>
      <c r="G146" s="20">
        <v>0.8</v>
      </c>
      <c r="H146" s="19">
        <f t="shared" si="8"/>
        <v>182.6286</v>
      </c>
      <c r="I146" s="21"/>
      <c r="J146" s="22"/>
    </row>
    <row r="147" s="1" customFormat="1" ht="15" customHeight="1" spans="2:10">
      <c r="B147" s="15">
        <v>137</v>
      </c>
      <c r="C147" s="16" t="s">
        <v>144</v>
      </c>
      <c r="D147" s="17">
        <v>40.7</v>
      </c>
      <c r="E147" s="18">
        <f t="shared" si="6"/>
        <v>2099.713</v>
      </c>
      <c r="F147" s="19">
        <f t="shared" si="7"/>
        <v>31339</v>
      </c>
      <c r="G147" s="20">
        <v>0.8</v>
      </c>
      <c r="H147" s="19">
        <f t="shared" si="8"/>
        <v>419.9426</v>
      </c>
      <c r="I147" s="21"/>
      <c r="J147" s="22"/>
    </row>
    <row r="148" s="1" customFormat="1" ht="15" customHeight="1" spans="2:10">
      <c r="B148" s="15">
        <v>138</v>
      </c>
      <c r="C148" s="16" t="s">
        <v>145</v>
      </c>
      <c r="D148" s="17">
        <v>17.4</v>
      </c>
      <c r="E148" s="18">
        <f t="shared" si="6"/>
        <v>897.666</v>
      </c>
      <c r="F148" s="19">
        <f t="shared" si="7"/>
        <v>13398</v>
      </c>
      <c r="G148" s="20">
        <v>0.8</v>
      </c>
      <c r="H148" s="19">
        <f t="shared" si="8"/>
        <v>179.5332</v>
      </c>
      <c r="I148" s="21"/>
      <c r="J148" s="22"/>
    </row>
    <row r="149" s="1" customFormat="1" ht="15" customHeight="1" spans="2:10">
      <c r="B149" s="15">
        <v>139</v>
      </c>
      <c r="C149" s="16" t="s">
        <v>146</v>
      </c>
      <c r="D149" s="17">
        <v>29.7</v>
      </c>
      <c r="E149" s="18">
        <f t="shared" si="6"/>
        <v>1532.223</v>
      </c>
      <c r="F149" s="19">
        <f t="shared" si="7"/>
        <v>22869</v>
      </c>
      <c r="G149" s="20">
        <v>0.8</v>
      </c>
      <c r="H149" s="19">
        <f t="shared" si="8"/>
        <v>306.4446</v>
      </c>
      <c r="I149" s="21"/>
      <c r="J149" s="22"/>
    </row>
    <row r="150" s="1" customFormat="1" ht="15" customHeight="1" spans="2:10">
      <c r="B150" s="15">
        <v>140</v>
      </c>
      <c r="C150" s="16" t="s">
        <v>147</v>
      </c>
      <c r="D150" s="17">
        <v>17.7</v>
      </c>
      <c r="E150" s="18">
        <f t="shared" si="6"/>
        <v>913.143</v>
      </c>
      <c r="F150" s="19">
        <f t="shared" si="7"/>
        <v>13629</v>
      </c>
      <c r="G150" s="20">
        <v>0.8</v>
      </c>
      <c r="H150" s="19">
        <f t="shared" si="8"/>
        <v>182.6286</v>
      </c>
      <c r="I150" s="21"/>
      <c r="J150" s="22"/>
    </row>
    <row r="151" s="1" customFormat="1" ht="15" customHeight="1" spans="2:10">
      <c r="B151" s="15">
        <v>141</v>
      </c>
      <c r="C151" s="16" t="s">
        <v>148</v>
      </c>
      <c r="D151" s="17">
        <v>16</v>
      </c>
      <c r="E151" s="18">
        <f t="shared" si="6"/>
        <v>825.44</v>
      </c>
      <c r="F151" s="19">
        <f t="shared" si="7"/>
        <v>12320</v>
      </c>
      <c r="G151" s="20">
        <v>0.8</v>
      </c>
      <c r="H151" s="19">
        <f t="shared" si="8"/>
        <v>165.088</v>
      </c>
      <c r="I151" s="21"/>
      <c r="J151" s="22"/>
    </row>
    <row r="152" s="1" customFormat="1" ht="15" customHeight="1" spans="2:10">
      <c r="B152" s="15">
        <v>142</v>
      </c>
      <c r="C152" s="16" t="s">
        <v>149</v>
      </c>
      <c r="D152" s="17">
        <v>15</v>
      </c>
      <c r="E152" s="18">
        <f t="shared" si="6"/>
        <v>773.85</v>
      </c>
      <c r="F152" s="19">
        <f t="shared" si="7"/>
        <v>11550</v>
      </c>
      <c r="G152" s="20">
        <v>0.8</v>
      </c>
      <c r="H152" s="19">
        <f t="shared" si="8"/>
        <v>154.77</v>
      </c>
      <c r="I152" s="21"/>
      <c r="J152" s="22"/>
    </row>
    <row r="153" s="1" customFormat="1" ht="15" customHeight="1" spans="2:10">
      <c r="B153" s="15">
        <v>143</v>
      </c>
      <c r="C153" s="16" t="s">
        <v>74</v>
      </c>
      <c r="D153" s="17">
        <v>3</v>
      </c>
      <c r="E153" s="18">
        <f t="shared" si="6"/>
        <v>154.77</v>
      </c>
      <c r="F153" s="19">
        <f t="shared" si="7"/>
        <v>2310</v>
      </c>
      <c r="G153" s="20">
        <v>0.8</v>
      </c>
      <c r="H153" s="19">
        <f t="shared" si="8"/>
        <v>30.954</v>
      </c>
      <c r="I153" s="21"/>
      <c r="J153" s="22"/>
    </row>
    <row r="154" s="1" customFormat="1" ht="15" customHeight="1" spans="2:10">
      <c r="B154" s="15">
        <v>144</v>
      </c>
      <c r="C154" s="16" t="s">
        <v>150</v>
      </c>
      <c r="D154" s="17">
        <v>17.4</v>
      </c>
      <c r="E154" s="18">
        <f t="shared" si="6"/>
        <v>897.666</v>
      </c>
      <c r="F154" s="19">
        <f t="shared" si="7"/>
        <v>13398</v>
      </c>
      <c r="G154" s="20">
        <v>0.8</v>
      </c>
      <c r="H154" s="19">
        <f t="shared" si="8"/>
        <v>179.5332</v>
      </c>
      <c r="I154" s="21"/>
      <c r="J154" s="22"/>
    </row>
    <row r="155" s="1" customFormat="1" ht="15" customHeight="1" spans="2:10">
      <c r="B155" s="15">
        <v>145</v>
      </c>
      <c r="C155" s="16" t="s">
        <v>151</v>
      </c>
      <c r="D155" s="17">
        <v>19</v>
      </c>
      <c r="E155" s="18">
        <f t="shared" si="6"/>
        <v>980.21</v>
      </c>
      <c r="F155" s="19">
        <f t="shared" si="7"/>
        <v>14630</v>
      </c>
      <c r="G155" s="20">
        <v>0.8</v>
      </c>
      <c r="H155" s="19">
        <f t="shared" si="8"/>
        <v>196.042</v>
      </c>
      <c r="I155" s="21"/>
      <c r="J155" s="22"/>
    </row>
    <row r="156" s="1" customFormat="1" ht="15" customHeight="1" spans="2:10">
      <c r="B156" s="15">
        <v>146</v>
      </c>
      <c r="C156" s="16" t="s">
        <v>152</v>
      </c>
      <c r="D156" s="17">
        <v>38.2</v>
      </c>
      <c r="E156" s="18">
        <f t="shared" si="6"/>
        <v>1970.738</v>
      </c>
      <c r="F156" s="19">
        <f t="shared" si="7"/>
        <v>29414</v>
      </c>
      <c r="G156" s="20">
        <v>0.8</v>
      </c>
      <c r="H156" s="19">
        <f t="shared" si="8"/>
        <v>394.1476</v>
      </c>
      <c r="I156" s="21"/>
      <c r="J156" s="22"/>
    </row>
    <row r="157" s="1" customFormat="1" ht="15" customHeight="1" spans="2:10">
      <c r="B157" s="15">
        <v>147</v>
      </c>
      <c r="C157" s="16" t="s">
        <v>140</v>
      </c>
      <c r="D157" s="17">
        <v>50</v>
      </c>
      <c r="E157" s="18">
        <f t="shared" si="6"/>
        <v>2579.5</v>
      </c>
      <c r="F157" s="19">
        <f t="shared" si="7"/>
        <v>38500</v>
      </c>
      <c r="G157" s="20">
        <v>0.8</v>
      </c>
      <c r="H157" s="19">
        <f t="shared" si="8"/>
        <v>515.9</v>
      </c>
      <c r="I157" s="21"/>
      <c r="J157" s="22"/>
    </row>
    <row r="158" s="1" customFormat="1" ht="15" customHeight="1" spans="2:10">
      <c r="B158" s="15">
        <v>148</v>
      </c>
      <c r="C158" s="16" t="s">
        <v>153</v>
      </c>
      <c r="D158" s="17">
        <v>17.7</v>
      </c>
      <c r="E158" s="18">
        <f t="shared" si="6"/>
        <v>913.143</v>
      </c>
      <c r="F158" s="19">
        <f t="shared" si="7"/>
        <v>13629</v>
      </c>
      <c r="G158" s="20">
        <v>0.8</v>
      </c>
      <c r="H158" s="19">
        <f t="shared" si="8"/>
        <v>182.6286</v>
      </c>
      <c r="I158" s="21"/>
      <c r="J158" s="22"/>
    </row>
    <row r="159" s="1" customFormat="1" ht="15" customHeight="1" spans="2:10">
      <c r="B159" s="15">
        <v>149</v>
      </c>
      <c r="C159" s="16" t="s">
        <v>92</v>
      </c>
      <c r="D159" s="17">
        <v>18</v>
      </c>
      <c r="E159" s="18">
        <f t="shared" si="6"/>
        <v>928.62</v>
      </c>
      <c r="F159" s="19">
        <f t="shared" si="7"/>
        <v>13860</v>
      </c>
      <c r="G159" s="20">
        <v>0.8</v>
      </c>
      <c r="H159" s="19">
        <f t="shared" si="8"/>
        <v>185.724</v>
      </c>
      <c r="I159" s="21"/>
      <c r="J159" s="22"/>
    </row>
    <row r="160" s="1" customFormat="1" ht="15" customHeight="1" spans="2:10">
      <c r="B160" s="15">
        <v>150</v>
      </c>
      <c r="C160" s="16" t="s">
        <v>154</v>
      </c>
      <c r="D160" s="17">
        <v>17.7</v>
      </c>
      <c r="E160" s="18">
        <f t="shared" si="6"/>
        <v>913.143</v>
      </c>
      <c r="F160" s="19">
        <f t="shared" si="7"/>
        <v>13629</v>
      </c>
      <c r="G160" s="20">
        <v>0.8</v>
      </c>
      <c r="H160" s="19">
        <f t="shared" si="8"/>
        <v>182.6286</v>
      </c>
      <c r="I160" s="21"/>
      <c r="J160" s="22"/>
    </row>
    <row r="161" s="1" customFormat="1" ht="15" customHeight="1" spans="2:10">
      <c r="B161" s="15">
        <v>151</v>
      </c>
      <c r="C161" s="16" t="s">
        <v>155</v>
      </c>
      <c r="D161" s="17">
        <v>5</v>
      </c>
      <c r="E161" s="18">
        <f t="shared" si="6"/>
        <v>257.95</v>
      </c>
      <c r="F161" s="19">
        <f t="shared" si="7"/>
        <v>3850</v>
      </c>
      <c r="G161" s="20">
        <v>0.8</v>
      </c>
      <c r="H161" s="19">
        <f t="shared" si="8"/>
        <v>51.59</v>
      </c>
      <c r="I161" s="21"/>
      <c r="J161" s="22"/>
    </row>
    <row r="162" s="1" customFormat="1" ht="15" customHeight="1" spans="2:10">
      <c r="B162" s="15">
        <v>152</v>
      </c>
      <c r="C162" s="16" t="s">
        <v>156</v>
      </c>
      <c r="D162" s="17">
        <v>23.5</v>
      </c>
      <c r="E162" s="18">
        <f t="shared" si="6"/>
        <v>1212.365</v>
      </c>
      <c r="F162" s="19">
        <f t="shared" si="7"/>
        <v>18095</v>
      </c>
      <c r="G162" s="20">
        <v>0.8</v>
      </c>
      <c r="H162" s="19">
        <f t="shared" si="8"/>
        <v>242.473</v>
      </c>
      <c r="I162" s="21"/>
      <c r="J162" s="22"/>
    </row>
    <row r="163" s="1" customFormat="1" ht="15" customHeight="1" spans="2:10">
      <c r="B163" s="15">
        <v>153</v>
      </c>
      <c r="C163" s="16" t="s">
        <v>157</v>
      </c>
      <c r="D163" s="17">
        <v>17.5</v>
      </c>
      <c r="E163" s="18">
        <f t="shared" si="6"/>
        <v>902.825</v>
      </c>
      <c r="F163" s="19">
        <f t="shared" si="7"/>
        <v>13475</v>
      </c>
      <c r="G163" s="20">
        <v>0.8</v>
      </c>
      <c r="H163" s="19">
        <f t="shared" si="8"/>
        <v>180.565</v>
      </c>
      <c r="I163" s="21"/>
      <c r="J163" s="22"/>
    </row>
    <row r="164" s="1" customFormat="1" ht="15" customHeight="1" spans="2:10">
      <c r="B164" s="15">
        <v>154</v>
      </c>
      <c r="C164" s="16" t="s">
        <v>158</v>
      </c>
      <c r="D164" s="17">
        <v>27.2</v>
      </c>
      <c r="E164" s="18">
        <f t="shared" si="6"/>
        <v>1403.248</v>
      </c>
      <c r="F164" s="19">
        <f t="shared" si="7"/>
        <v>20944</v>
      </c>
      <c r="G164" s="20">
        <v>0.8</v>
      </c>
      <c r="H164" s="19">
        <f t="shared" si="8"/>
        <v>280.6496</v>
      </c>
      <c r="I164" s="21"/>
      <c r="J164" s="22"/>
    </row>
    <row r="165" s="1" customFormat="1" ht="15" customHeight="1" spans="2:10">
      <c r="B165" s="15">
        <v>155</v>
      </c>
      <c r="C165" s="16" t="s">
        <v>159</v>
      </c>
      <c r="D165" s="17">
        <v>17.5</v>
      </c>
      <c r="E165" s="18">
        <f t="shared" si="6"/>
        <v>902.825</v>
      </c>
      <c r="F165" s="19">
        <f t="shared" si="7"/>
        <v>13475</v>
      </c>
      <c r="G165" s="20">
        <v>0.8</v>
      </c>
      <c r="H165" s="19">
        <f t="shared" si="8"/>
        <v>180.565</v>
      </c>
      <c r="I165" s="21"/>
      <c r="J165" s="22"/>
    </row>
    <row r="166" s="1" customFormat="1" ht="15" customHeight="1" spans="2:10">
      <c r="B166" s="15">
        <v>156</v>
      </c>
      <c r="C166" s="16" t="s">
        <v>160</v>
      </c>
      <c r="D166" s="17">
        <v>17.4</v>
      </c>
      <c r="E166" s="18">
        <f t="shared" si="6"/>
        <v>897.666</v>
      </c>
      <c r="F166" s="19">
        <f t="shared" si="7"/>
        <v>13398</v>
      </c>
      <c r="G166" s="20">
        <v>0.8</v>
      </c>
      <c r="H166" s="19">
        <f t="shared" si="8"/>
        <v>179.5332</v>
      </c>
      <c r="I166" s="21"/>
      <c r="J166" s="22"/>
    </row>
    <row r="167" s="1" customFormat="1" ht="15" customHeight="1" spans="2:10">
      <c r="B167" s="15">
        <v>157</v>
      </c>
      <c r="C167" s="16" t="s">
        <v>161</v>
      </c>
      <c r="D167" s="17">
        <v>17.1</v>
      </c>
      <c r="E167" s="18">
        <f t="shared" si="6"/>
        <v>882.189</v>
      </c>
      <c r="F167" s="19">
        <f t="shared" si="7"/>
        <v>13167</v>
      </c>
      <c r="G167" s="20">
        <v>0.8</v>
      </c>
      <c r="H167" s="19">
        <f t="shared" si="8"/>
        <v>176.4378</v>
      </c>
      <c r="I167" s="21"/>
      <c r="J167" s="22"/>
    </row>
    <row r="168" s="1" customFormat="1" ht="15" customHeight="1" spans="2:10">
      <c r="B168" s="15">
        <v>158</v>
      </c>
      <c r="C168" s="16" t="s">
        <v>162</v>
      </c>
      <c r="D168" s="17">
        <v>32.2</v>
      </c>
      <c r="E168" s="18">
        <f t="shared" si="6"/>
        <v>1661.198</v>
      </c>
      <c r="F168" s="19">
        <f t="shared" si="7"/>
        <v>24794</v>
      </c>
      <c r="G168" s="20">
        <v>0.8</v>
      </c>
      <c r="H168" s="19">
        <f t="shared" si="8"/>
        <v>332.2396</v>
      </c>
      <c r="I168" s="21"/>
      <c r="J168" s="22"/>
    </row>
    <row r="169" s="1" customFormat="1" ht="15" customHeight="1" spans="2:10">
      <c r="B169" s="15">
        <v>159</v>
      </c>
      <c r="C169" s="16" t="s">
        <v>163</v>
      </c>
      <c r="D169" s="17">
        <v>27.5</v>
      </c>
      <c r="E169" s="18">
        <f t="shared" si="6"/>
        <v>1418.725</v>
      </c>
      <c r="F169" s="19">
        <f t="shared" si="7"/>
        <v>21175</v>
      </c>
      <c r="G169" s="20">
        <v>0.8</v>
      </c>
      <c r="H169" s="19">
        <f t="shared" si="8"/>
        <v>283.745</v>
      </c>
      <c r="I169" s="21"/>
      <c r="J169" s="22"/>
    </row>
    <row r="170" s="1" customFormat="1" ht="15" customHeight="1" spans="2:10">
      <c r="B170" s="15">
        <v>160</v>
      </c>
      <c r="C170" s="16" t="s">
        <v>164</v>
      </c>
      <c r="D170" s="17">
        <v>24.2</v>
      </c>
      <c r="E170" s="18">
        <f t="shared" si="6"/>
        <v>1248.478</v>
      </c>
      <c r="F170" s="19">
        <f t="shared" si="7"/>
        <v>18634</v>
      </c>
      <c r="G170" s="20">
        <v>0.8</v>
      </c>
      <c r="H170" s="19">
        <f t="shared" si="8"/>
        <v>249.6956</v>
      </c>
      <c r="I170" s="21"/>
      <c r="J170" s="22"/>
    </row>
    <row r="171" s="1" customFormat="1" ht="15" customHeight="1" spans="2:10">
      <c r="B171" s="15">
        <v>161</v>
      </c>
      <c r="C171" s="16" t="s">
        <v>165</v>
      </c>
      <c r="D171" s="17">
        <v>27.5</v>
      </c>
      <c r="E171" s="18">
        <f t="shared" si="6"/>
        <v>1418.725</v>
      </c>
      <c r="F171" s="19">
        <f t="shared" si="7"/>
        <v>21175</v>
      </c>
      <c r="G171" s="20">
        <v>0.8</v>
      </c>
      <c r="H171" s="19">
        <f t="shared" si="8"/>
        <v>283.745</v>
      </c>
      <c r="I171" s="21"/>
      <c r="J171" s="22"/>
    </row>
    <row r="172" s="1" customFormat="1" ht="15" customHeight="1" spans="2:10">
      <c r="B172" s="15">
        <v>162</v>
      </c>
      <c r="C172" s="16" t="s">
        <v>166</v>
      </c>
      <c r="D172" s="17">
        <v>27.4</v>
      </c>
      <c r="E172" s="18">
        <f t="shared" si="6"/>
        <v>1413.566</v>
      </c>
      <c r="F172" s="19">
        <f t="shared" si="7"/>
        <v>21098</v>
      </c>
      <c r="G172" s="20">
        <v>0.8</v>
      </c>
      <c r="H172" s="19">
        <f t="shared" si="8"/>
        <v>282.7132</v>
      </c>
      <c r="I172" s="21"/>
      <c r="J172" s="22"/>
    </row>
    <row r="173" s="1" customFormat="1" ht="15" customHeight="1" spans="2:10">
      <c r="B173" s="15">
        <v>163</v>
      </c>
      <c r="C173" s="16" t="s">
        <v>167</v>
      </c>
      <c r="D173" s="17">
        <v>34.5</v>
      </c>
      <c r="E173" s="18">
        <f t="shared" si="6"/>
        <v>1779.855</v>
      </c>
      <c r="F173" s="19">
        <f t="shared" si="7"/>
        <v>26565</v>
      </c>
      <c r="G173" s="20">
        <v>0.8</v>
      </c>
      <c r="H173" s="19">
        <f t="shared" si="8"/>
        <v>355.971</v>
      </c>
      <c r="I173" s="21"/>
      <c r="J173" s="22"/>
    </row>
    <row r="174" s="1" customFormat="1" ht="15" customHeight="1" spans="2:10">
      <c r="B174" s="15">
        <v>164</v>
      </c>
      <c r="C174" s="16" t="s">
        <v>168</v>
      </c>
      <c r="D174" s="17">
        <v>19.5</v>
      </c>
      <c r="E174" s="18">
        <f t="shared" si="6"/>
        <v>1006.005</v>
      </c>
      <c r="F174" s="19">
        <f t="shared" si="7"/>
        <v>15015</v>
      </c>
      <c r="G174" s="20">
        <v>0.8</v>
      </c>
      <c r="H174" s="19">
        <f t="shared" si="8"/>
        <v>201.201</v>
      </c>
      <c r="I174" s="21"/>
      <c r="J174" s="22"/>
    </row>
    <row r="175" s="1" customFormat="1" ht="15" customHeight="1" spans="2:10">
      <c r="B175" s="15">
        <v>165</v>
      </c>
      <c r="C175" s="16" t="s">
        <v>169</v>
      </c>
      <c r="D175" s="17">
        <v>17.2</v>
      </c>
      <c r="E175" s="18">
        <f t="shared" si="6"/>
        <v>887.348</v>
      </c>
      <c r="F175" s="19">
        <f t="shared" si="7"/>
        <v>13244</v>
      </c>
      <c r="G175" s="20">
        <v>0.8</v>
      </c>
      <c r="H175" s="19">
        <f t="shared" si="8"/>
        <v>177.4696</v>
      </c>
      <c r="I175" s="21"/>
      <c r="J175" s="22"/>
    </row>
    <row r="176" s="1" customFormat="1" ht="15" customHeight="1" spans="2:10">
      <c r="B176" s="15">
        <v>166</v>
      </c>
      <c r="C176" s="16" t="s">
        <v>170</v>
      </c>
      <c r="D176" s="17">
        <v>17.4</v>
      </c>
      <c r="E176" s="18">
        <f t="shared" si="6"/>
        <v>897.666</v>
      </c>
      <c r="F176" s="19">
        <f t="shared" si="7"/>
        <v>13398</v>
      </c>
      <c r="G176" s="20">
        <v>0.8</v>
      </c>
      <c r="H176" s="19">
        <f t="shared" si="8"/>
        <v>179.5332</v>
      </c>
      <c r="I176" s="21"/>
      <c r="J176" s="22"/>
    </row>
    <row r="177" s="1" customFormat="1" ht="15" customHeight="1" spans="2:10">
      <c r="B177" s="15">
        <v>167</v>
      </c>
      <c r="C177" s="16" t="s">
        <v>171</v>
      </c>
      <c r="D177" s="17">
        <v>4.8</v>
      </c>
      <c r="E177" s="18">
        <f t="shared" si="6"/>
        <v>247.632</v>
      </c>
      <c r="F177" s="19">
        <f t="shared" si="7"/>
        <v>3696</v>
      </c>
      <c r="G177" s="20">
        <v>0.8</v>
      </c>
      <c r="H177" s="19">
        <f t="shared" si="8"/>
        <v>49.5264</v>
      </c>
      <c r="I177" s="21"/>
      <c r="J177" s="22"/>
    </row>
    <row r="178" s="1" customFormat="1" ht="15" customHeight="1" spans="2:10">
      <c r="B178" s="15">
        <v>168</v>
      </c>
      <c r="C178" s="16" t="s">
        <v>172</v>
      </c>
      <c r="D178" s="17">
        <v>47</v>
      </c>
      <c r="E178" s="18">
        <f t="shared" si="6"/>
        <v>2424.73</v>
      </c>
      <c r="F178" s="19">
        <f t="shared" si="7"/>
        <v>36190</v>
      </c>
      <c r="G178" s="20">
        <v>0.8</v>
      </c>
      <c r="H178" s="19">
        <f t="shared" si="8"/>
        <v>484.946</v>
      </c>
      <c r="I178" s="21"/>
      <c r="J178" s="22"/>
    </row>
    <row r="179" s="1" customFormat="1" ht="15" customHeight="1" spans="2:10">
      <c r="B179" s="15">
        <v>169</v>
      </c>
      <c r="C179" s="16" t="s">
        <v>173</v>
      </c>
      <c r="D179" s="17">
        <v>40.6</v>
      </c>
      <c r="E179" s="18">
        <f t="shared" si="6"/>
        <v>2094.554</v>
      </c>
      <c r="F179" s="19">
        <f t="shared" si="7"/>
        <v>31262</v>
      </c>
      <c r="G179" s="20">
        <v>0.8</v>
      </c>
      <c r="H179" s="19">
        <f t="shared" si="8"/>
        <v>418.9108</v>
      </c>
      <c r="I179" s="21"/>
      <c r="J179" s="22"/>
    </row>
    <row r="180" s="1" customFormat="1" ht="15" customHeight="1" spans="2:10">
      <c r="B180" s="15">
        <v>170</v>
      </c>
      <c r="C180" s="16" t="s">
        <v>174</v>
      </c>
      <c r="D180" s="17">
        <v>39.5</v>
      </c>
      <c r="E180" s="18">
        <f t="shared" si="6"/>
        <v>2037.805</v>
      </c>
      <c r="F180" s="19">
        <f t="shared" si="7"/>
        <v>30415</v>
      </c>
      <c r="G180" s="20">
        <v>0.8</v>
      </c>
      <c r="H180" s="19">
        <f t="shared" si="8"/>
        <v>407.561</v>
      </c>
      <c r="I180" s="21"/>
      <c r="J180" s="22"/>
    </row>
    <row r="181" s="1" customFormat="1" ht="15" customHeight="1" spans="2:10">
      <c r="B181" s="15">
        <v>171</v>
      </c>
      <c r="C181" s="16" t="s">
        <v>175</v>
      </c>
      <c r="D181" s="17">
        <v>14.5</v>
      </c>
      <c r="E181" s="18">
        <f t="shared" si="6"/>
        <v>748.055</v>
      </c>
      <c r="F181" s="19">
        <f t="shared" si="7"/>
        <v>11165</v>
      </c>
      <c r="G181" s="20">
        <v>0.8</v>
      </c>
      <c r="H181" s="19">
        <f t="shared" si="8"/>
        <v>149.611</v>
      </c>
      <c r="I181" s="21"/>
      <c r="J181" s="22"/>
    </row>
    <row r="182" s="1" customFormat="1" ht="15" customHeight="1" spans="2:10">
      <c r="B182" s="15">
        <v>172</v>
      </c>
      <c r="C182" s="16" t="s">
        <v>176</v>
      </c>
      <c r="D182" s="17">
        <v>14.5</v>
      </c>
      <c r="E182" s="18">
        <f t="shared" si="6"/>
        <v>748.055</v>
      </c>
      <c r="F182" s="19">
        <f t="shared" si="7"/>
        <v>11165</v>
      </c>
      <c r="G182" s="20">
        <v>0.8</v>
      </c>
      <c r="H182" s="19">
        <f t="shared" si="8"/>
        <v>149.611</v>
      </c>
      <c r="I182" s="21"/>
      <c r="J182" s="22"/>
    </row>
    <row r="183" s="1" customFormat="1" ht="15" customHeight="1" spans="2:10">
      <c r="B183" s="15">
        <v>173</v>
      </c>
      <c r="C183" s="16" t="s">
        <v>177</v>
      </c>
      <c r="D183" s="17">
        <v>37.5</v>
      </c>
      <c r="E183" s="18">
        <f t="shared" si="6"/>
        <v>1934.625</v>
      </c>
      <c r="F183" s="19">
        <f t="shared" si="7"/>
        <v>28875</v>
      </c>
      <c r="G183" s="20">
        <v>0.8</v>
      </c>
      <c r="H183" s="19">
        <f t="shared" si="8"/>
        <v>386.925</v>
      </c>
      <c r="I183" s="21"/>
      <c r="J183" s="22"/>
    </row>
    <row r="184" s="1" customFormat="1" ht="15" customHeight="1" spans="2:10">
      <c r="B184" s="15">
        <v>174</v>
      </c>
      <c r="C184" s="16" t="s">
        <v>178</v>
      </c>
      <c r="D184" s="17">
        <v>27.5</v>
      </c>
      <c r="E184" s="18">
        <f t="shared" si="6"/>
        <v>1418.725</v>
      </c>
      <c r="F184" s="19">
        <f t="shared" si="7"/>
        <v>21175</v>
      </c>
      <c r="G184" s="20">
        <v>0.8</v>
      </c>
      <c r="H184" s="19">
        <f t="shared" si="8"/>
        <v>283.745</v>
      </c>
      <c r="I184" s="21"/>
      <c r="J184" s="22"/>
    </row>
    <row r="185" s="1" customFormat="1" ht="15" customHeight="1" spans="2:10">
      <c r="B185" s="15">
        <v>175</v>
      </c>
      <c r="C185" s="16" t="s">
        <v>179</v>
      </c>
      <c r="D185" s="17">
        <v>28.9</v>
      </c>
      <c r="E185" s="18">
        <f t="shared" si="6"/>
        <v>1490.951</v>
      </c>
      <c r="F185" s="19">
        <f t="shared" si="7"/>
        <v>22253</v>
      </c>
      <c r="G185" s="20">
        <v>0.8</v>
      </c>
      <c r="H185" s="19">
        <f t="shared" si="8"/>
        <v>298.1902</v>
      </c>
      <c r="I185" s="21"/>
      <c r="J185" s="22"/>
    </row>
    <row r="186" s="1" customFormat="1" ht="15" customHeight="1" spans="2:10">
      <c r="B186" s="15">
        <v>176</v>
      </c>
      <c r="C186" s="16" t="s">
        <v>180</v>
      </c>
      <c r="D186" s="17">
        <v>35</v>
      </c>
      <c r="E186" s="18">
        <f t="shared" si="6"/>
        <v>1805.65</v>
      </c>
      <c r="F186" s="19">
        <f t="shared" si="7"/>
        <v>26950</v>
      </c>
      <c r="G186" s="20">
        <v>0.8</v>
      </c>
      <c r="H186" s="19">
        <f t="shared" si="8"/>
        <v>361.13</v>
      </c>
      <c r="I186" s="21"/>
      <c r="J186" s="22"/>
    </row>
    <row r="187" s="1" customFormat="1" ht="15" customHeight="1" spans="2:10">
      <c r="B187" s="15">
        <v>177</v>
      </c>
      <c r="C187" s="16" t="s">
        <v>181</v>
      </c>
      <c r="D187" s="17">
        <v>35.2</v>
      </c>
      <c r="E187" s="18">
        <f t="shared" si="6"/>
        <v>1815.968</v>
      </c>
      <c r="F187" s="19">
        <f t="shared" si="7"/>
        <v>27104</v>
      </c>
      <c r="G187" s="20">
        <v>0.8</v>
      </c>
      <c r="H187" s="19">
        <f t="shared" si="8"/>
        <v>363.1936</v>
      </c>
      <c r="I187" s="21"/>
      <c r="J187" s="22"/>
    </row>
    <row r="188" s="1" customFormat="1" ht="15" customHeight="1" spans="2:10">
      <c r="B188" s="15">
        <v>178</v>
      </c>
      <c r="C188" s="16" t="s">
        <v>182</v>
      </c>
      <c r="D188" s="17">
        <v>27.8</v>
      </c>
      <c r="E188" s="18">
        <f t="shared" si="6"/>
        <v>1434.202</v>
      </c>
      <c r="F188" s="19">
        <f t="shared" si="7"/>
        <v>21406</v>
      </c>
      <c r="G188" s="20">
        <v>0.8</v>
      </c>
      <c r="H188" s="19">
        <f t="shared" si="8"/>
        <v>286.8404</v>
      </c>
      <c r="I188" s="21"/>
      <c r="J188" s="22"/>
    </row>
    <row r="189" s="1" customFormat="1" ht="15" customHeight="1" spans="2:10">
      <c r="B189" s="15">
        <v>179</v>
      </c>
      <c r="C189" s="16" t="s">
        <v>183</v>
      </c>
      <c r="D189" s="17">
        <v>71.3</v>
      </c>
      <c r="E189" s="18">
        <f t="shared" si="6"/>
        <v>3678.367</v>
      </c>
      <c r="F189" s="19">
        <f t="shared" si="7"/>
        <v>54901</v>
      </c>
      <c r="G189" s="20">
        <v>0.8</v>
      </c>
      <c r="H189" s="19">
        <f t="shared" si="8"/>
        <v>735.6734</v>
      </c>
      <c r="I189" s="21"/>
      <c r="J189" s="22"/>
    </row>
    <row r="190" s="1" customFormat="1" ht="15" customHeight="1" spans="2:10">
      <c r="B190" s="15">
        <v>180</v>
      </c>
      <c r="C190" s="16" t="s">
        <v>84</v>
      </c>
      <c r="D190" s="17">
        <v>85.5</v>
      </c>
      <c r="E190" s="18">
        <f t="shared" si="6"/>
        <v>4410.945</v>
      </c>
      <c r="F190" s="19">
        <f t="shared" si="7"/>
        <v>65835</v>
      </c>
      <c r="G190" s="20">
        <v>0.8</v>
      </c>
      <c r="H190" s="19">
        <f t="shared" si="8"/>
        <v>882.189</v>
      </c>
      <c r="I190" s="21"/>
      <c r="J190" s="22"/>
    </row>
    <row r="191" s="1" customFormat="1" ht="15" customHeight="1" spans="2:10">
      <c r="B191" s="15">
        <v>181</v>
      </c>
      <c r="C191" s="16" t="s">
        <v>184</v>
      </c>
      <c r="D191" s="17">
        <v>19</v>
      </c>
      <c r="E191" s="18">
        <f t="shared" si="6"/>
        <v>980.21</v>
      </c>
      <c r="F191" s="19">
        <f t="shared" si="7"/>
        <v>14630</v>
      </c>
      <c r="G191" s="20">
        <v>0.8</v>
      </c>
      <c r="H191" s="19">
        <f t="shared" si="8"/>
        <v>196.042</v>
      </c>
      <c r="I191" s="21"/>
      <c r="J191" s="22"/>
    </row>
    <row r="192" s="1" customFormat="1" ht="15" customHeight="1" spans="2:10">
      <c r="B192" s="15">
        <v>182</v>
      </c>
      <c r="C192" s="16" t="s">
        <v>185</v>
      </c>
      <c r="D192" s="17">
        <v>27</v>
      </c>
      <c r="E192" s="18">
        <f t="shared" si="6"/>
        <v>1392.93</v>
      </c>
      <c r="F192" s="19">
        <f t="shared" si="7"/>
        <v>20790</v>
      </c>
      <c r="G192" s="20">
        <v>0.8</v>
      </c>
      <c r="H192" s="19">
        <f t="shared" si="8"/>
        <v>278.586</v>
      </c>
      <c r="I192" s="21"/>
      <c r="J192" s="22"/>
    </row>
    <row r="193" s="1" customFormat="1" ht="15" customHeight="1" spans="2:10">
      <c r="B193" s="15">
        <v>183</v>
      </c>
      <c r="C193" s="16" t="s">
        <v>186</v>
      </c>
      <c r="D193" s="17">
        <v>35.4</v>
      </c>
      <c r="E193" s="18">
        <f t="shared" si="6"/>
        <v>1826.286</v>
      </c>
      <c r="F193" s="19">
        <f t="shared" si="7"/>
        <v>27258</v>
      </c>
      <c r="G193" s="20">
        <v>0.8</v>
      </c>
      <c r="H193" s="19">
        <f t="shared" si="8"/>
        <v>365.2572</v>
      </c>
      <c r="I193" s="21"/>
      <c r="J193" s="22"/>
    </row>
    <row r="194" s="1" customFormat="1" ht="15" customHeight="1" spans="2:10">
      <c r="B194" s="15">
        <v>184</v>
      </c>
      <c r="C194" s="16" t="s">
        <v>187</v>
      </c>
      <c r="D194" s="17">
        <v>41</v>
      </c>
      <c r="E194" s="18">
        <f t="shared" si="6"/>
        <v>2115.19</v>
      </c>
      <c r="F194" s="19">
        <f t="shared" si="7"/>
        <v>31570</v>
      </c>
      <c r="G194" s="20">
        <v>0.8</v>
      </c>
      <c r="H194" s="19">
        <f t="shared" si="8"/>
        <v>423.038</v>
      </c>
      <c r="I194" s="21"/>
      <c r="J194" s="22"/>
    </row>
    <row r="195" s="1" customFormat="1" ht="15" customHeight="1" spans="2:10">
      <c r="B195" s="15">
        <v>185</v>
      </c>
      <c r="C195" s="16" t="s">
        <v>188</v>
      </c>
      <c r="D195" s="17">
        <v>28.5</v>
      </c>
      <c r="E195" s="18">
        <f t="shared" si="6"/>
        <v>1470.315</v>
      </c>
      <c r="F195" s="19">
        <f t="shared" si="7"/>
        <v>21945</v>
      </c>
      <c r="G195" s="20">
        <v>0.8</v>
      </c>
      <c r="H195" s="19">
        <f t="shared" si="8"/>
        <v>294.063</v>
      </c>
      <c r="I195" s="21"/>
      <c r="J195" s="22"/>
    </row>
    <row r="196" s="1" customFormat="1" ht="15" customHeight="1" spans="2:10">
      <c r="B196" s="15">
        <v>186</v>
      </c>
      <c r="C196" s="16" t="s">
        <v>189</v>
      </c>
      <c r="D196" s="17">
        <v>33</v>
      </c>
      <c r="E196" s="18">
        <f t="shared" si="6"/>
        <v>1702.47</v>
      </c>
      <c r="F196" s="19">
        <f t="shared" si="7"/>
        <v>25410</v>
      </c>
      <c r="G196" s="20">
        <v>0.8</v>
      </c>
      <c r="H196" s="19">
        <f t="shared" si="8"/>
        <v>340.494</v>
      </c>
      <c r="I196" s="21"/>
      <c r="J196" s="22"/>
    </row>
    <row r="197" s="1" customFormat="1" ht="15" customHeight="1" spans="2:10">
      <c r="B197" s="15">
        <v>187</v>
      </c>
      <c r="C197" s="16" t="s">
        <v>190</v>
      </c>
      <c r="D197" s="17">
        <v>22</v>
      </c>
      <c r="E197" s="18">
        <f t="shared" si="6"/>
        <v>1134.98</v>
      </c>
      <c r="F197" s="19">
        <f t="shared" si="7"/>
        <v>16940</v>
      </c>
      <c r="G197" s="20">
        <v>0.8</v>
      </c>
      <c r="H197" s="19">
        <f t="shared" si="8"/>
        <v>226.996</v>
      </c>
      <c r="I197" s="21"/>
      <c r="J197" s="22"/>
    </row>
    <row r="198" s="1" customFormat="1" ht="15" customHeight="1" spans="2:10">
      <c r="B198" s="15">
        <v>188</v>
      </c>
      <c r="C198" s="16" t="s">
        <v>191</v>
      </c>
      <c r="D198" s="17">
        <v>19</v>
      </c>
      <c r="E198" s="18">
        <f t="shared" si="6"/>
        <v>980.21</v>
      </c>
      <c r="F198" s="19">
        <f t="shared" si="7"/>
        <v>14630</v>
      </c>
      <c r="G198" s="20">
        <v>0.8</v>
      </c>
      <c r="H198" s="19">
        <f t="shared" si="8"/>
        <v>196.042</v>
      </c>
      <c r="I198" s="21"/>
      <c r="J198" s="22"/>
    </row>
    <row r="199" s="1" customFormat="1" ht="15" customHeight="1" spans="2:10">
      <c r="B199" s="15">
        <v>189</v>
      </c>
      <c r="C199" s="16" t="s">
        <v>192</v>
      </c>
      <c r="D199" s="17">
        <v>19</v>
      </c>
      <c r="E199" s="18">
        <f t="shared" si="6"/>
        <v>980.21</v>
      </c>
      <c r="F199" s="19">
        <f t="shared" si="7"/>
        <v>14630</v>
      </c>
      <c r="G199" s="20">
        <v>0.8</v>
      </c>
      <c r="H199" s="19">
        <f t="shared" si="8"/>
        <v>196.042</v>
      </c>
      <c r="I199" s="21"/>
      <c r="J199" s="22"/>
    </row>
    <row r="200" s="1" customFormat="1" ht="15" customHeight="1" spans="2:10">
      <c r="B200" s="15">
        <v>190</v>
      </c>
      <c r="C200" s="16" t="s">
        <v>193</v>
      </c>
      <c r="D200" s="17">
        <v>54.2</v>
      </c>
      <c r="E200" s="18">
        <f t="shared" si="6"/>
        <v>2796.178</v>
      </c>
      <c r="F200" s="19">
        <f t="shared" si="7"/>
        <v>41734</v>
      </c>
      <c r="G200" s="20">
        <v>0.8</v>
      </c>
      <c r="H200" s="19">
        <f t="shared" si="8"/>
        <v>559.2356</v>
      </c>
      <c r="I200" s="21"/>
      <c r="J200" s="22"/>
    </row>
    <row r="201" s="1" customFormat="1" ht="15" customHeight="1" spans="2:10">
      <c r="B201" s="15">
        <v>191</v>
      </c>
      <c r="C201" s="16" t="s">
        <v>194</v>
      </c>
      <c r="D201" s="17">
        <v>29.5</v>
      </c>
      <c r="E201" s="18">
        <f t="shared" si="6"/>
        <v>1521.905</v>
      </c>
      <c r="F201" s="19">
        <f t="shared" si="7"/>
        <v>22715</v>
      </c>
      <c r="G201" s="20">
        <v>0.8</v>
      </c>
      <c r="H201" s="19">
        <f t="shared" si="8"/>
        <v>304.381</v>
      </c>
      <c r="I201" s="21"/>
      <c r="J201" s="22"/>
    </row>
    <row r="202" s="1" customFormat="1" ht="15" customHeight="1" spans="2:10">
      <c r="B202" s="15">
        <v>192</v>
      </c>
      <c r="C202" s="16" t="s">
        <v>195</v>
      </c>
      <c r="D202" s="17">
        <v>28</v>
      </c>
      <c r="E202" s="18">
        <f t="shared" si="6"/>
        <v>1444.52</v>
      </c>
      <c r="F202" s="19">
        <f t="shared" si="7"/>
        <v>21560</v>
      </c>
      <c r="G202" s="20">
        <v>0.8</v>
      </c>
      <c r="H202" s="19">
        <f t="shared" si="8"/>
        <v>288.904</v>
      </c>
      <c r="I202" s="21"/>
      <c r="J202" s="22"/>
    </row>
    <row r="203" s="1" customFormat="1" ht="15" customHeight="1" spans="2:10">
      <c r="B203" s="15">
        <v>193</v>
      </c>
      <c r="C203" s="16" t="s">
        <v>196</v>
      </c>
      <c r="D203" s="17">
        <v>22</v>
      </c>
      <c r="E203" s="18">
        <f t="shared" si="6"/>
        <v>1134.98</v>
      </c>
      <c r="F203" s="19">
        <f t="shared" si="7"/>
        <v>16940</v>
      </c>
      <c r="G203" s="20">
        <v>0.8</v>
      </c>
      <c r="H203" s="19">
        <f t="shared" si="8"/>
        <v>226.996</v>
      </c>
      <c r="I203" s="21"/>
      <c r="J203" s="22"/>
    </row>
    <row r="204" s="1" customFormat="1" ht="15" customHeight="1" spans="2:10">
      <c r="B204" s="15">
        <v>194</v>
      </c>
      <c r="C204" s="16" t="s">
        <v>197</v>
      </c>
      <c r="D204" s="17">
        <v>31.5</v>
      </c>
      <c r="E204" s="18">
        <f t="shared" ref="E204:E267" si="9">D204*51.59</f>
        <v>1625.085</v>
      </c>
      <c r="F204" s="19">
        <f t="shared" ref="F204:F267" si="10">D204*770</f>
        <v>24255</v>
      </c>
      <c r="G204" s="20">
        <v>0.8</v>
      </c>
      <c r="H204" s="19">
        <f t="shared" ref="H204:H267" si="11">D204*10.318</f>
        <v>325.017</v>
      </c>
      <c r="I204" s="21"/>
      <c r="J204" s="22"/>
    </row>
    <row r="205" s="1" customFormat="1" ht="15" customHeight="1" spans="2:10">
      <c r="B205" s="15">
        <v>195</v>
      </c>
      <c r="C205" s="16" t="s">
        <v>198</v>
      </c>
      <c r="D205" s="17">
        <v>17</v>
      </c>
      <c r="E205" s="18">
        <f t="shared" si="9"/>
        <v>877.03</v>
      </c>
      <c r="F205" s="19">
        <f t="shared" si="10"/>
        <v>13090</v>
      </c>
      <c r="G205" s="20">
        <v>0.8</v>
      </c>
      <c r="H205" s="19">
        <f t="shared" si="11"/>
        <v>175.406</v>
      </c>
      <c r="I205" s="21"/>
      <c r="J205" s="22"/>
    </row>
    <row r="206" s="1" customFormat="1" ht="15" customHeight="1" spans="2:10">
      <c r="B206" s="15">
        <v>196</v>
      </c>
      <c r="C206" s="16" t="s">
        <v>166</v>
      </c>
      <c r="D206" s="17">
        <v>24.5</v>
      </c>
      <c r="E206" s="18">
        <f t="shared" si="9"/>
        <v>1263.955</v>
      </c>
      <c r="F206" s="19">
        <f t="shared" si="10"/>
        <v>18865</v>
      </c>
      <c r="G206" s="20">
        <v>0.8</v>
      </c>
      <c r="H206" s="19">
        <f t="shared" si="11"/>
        <v>252.791</v>
      </c>
      <c r="I206" s="21"/>
      <c r="J206" s="22"/>
    </row>
    <row r="207" s="1" customFormat="1" ht="15" customHeight="1" spans="2:10">
      <c r="B207" s="15">
        <v>197</v>
      </c>
      <c r="C207" s="16" t="s">
        <v>199</v>
      </c>
      <c r="D207" s="17">
        <v>33</v>
      </c>
      <c r="E207" s="18">
        <f t="shared" si="9"/>
        <v>1702.47</v>
      </c>
      <c r="F207" s="19">
        <f t="shared" si="10"/>
        <v>25410</v>
      </c>
      <c r="G207" s="20">
        <v>0.8</v>
      </c>
      <c r="H207" s="19">
        <f t="shared" si="11"/>
        <v>340.494</v>
      </c>
      <c r="I207" s="21"/>
      <c r="J207" s="22"/>
    </row>
    <row r="208" s="1" customFormat="1" ht="15" customHeight="1" spans="2:10">
      <c r="B208" s="15">
        <v>198</v>
      </c>
      <c r="C208" s="16" t="s">
        <v>200</v>
      </c>
      <c r="D208" s="17">
        <v>27.5</v>
      </c>
      <c r="E208" s="18">
        <f t="shared" si="9"/>
        <v>1418.725</v>
      </c>
      <c r="F208" s="19">
        <f t="shared" si="10"/>
        <v>21175</v>
      </c>
      <c r="G208" s="20">
        <v>0.8</v>
      </c>
      <c r="H208" s="19">
        <f t="shared" si="11"/>
        <v>283.745</v>
      </c>
      <c r="I208" s="21"/>
      <c r="J208" s="22"/>
    </row>
    <row r="209" s="1" customFormat="1" ht="15" customHeight="1" spans="2:10">
      <c r="B209" s="15">
        <v>199</v>
      </c>
      <c r="C209" s="16" t="s">
        <v>201</v>
      </c>
      <c r="D209" s="17">
        <v>21.5</v>
      </c>
      <c r="E209" s="18">
        <f t="shared" si="9"/>
        <v>1109.185</v>
      </c>
      <c r="F209" s="19">
        <f t="shared" si="10"/>
        <v>16555</v>
      </c>
      <c r="G209" s="20">
        <v>0.8</v>
      </c>
      <c r="H209" s="19">
        <f t="shared" si="11"/>
        <v>221.837</v>
      </c>
      <c r="I209" s="21"/>
      <c r="J209" s="22"/>
    </row>
    <row r="210" s="1" customFormat="1" ht="15" customHeight="1" spans="2:10">
      <c r="B210" s="15">
        <v>200</v>
      </c>
      <c r="C210" s="16" t="s">
        <v>202</v>
      </c>
      <c r="D210" s="17">
        <v>22</v>
      </c>
      <c r="E210" s="18">
        <f t="shared" si="9"/>
        <v>1134.98</v>
      </c>
      <c r="F210" s="19">
        <f t="shared" si="10"/>
        <v>16940</v>
      </c>
      <c r="G210" s="20">
        <v>0.8</v>
      </c>
      <c r="H210" s="19">
        <f t="shared" si="11"/>
        <v>226.996</v>
      </c>
      <c r="I210" s="21"/>
      <c r="J210" s="22"/>
    </row>
    <row r="211" s="1" customFormat="1" ht="15" customHeight="1" spans="2:10">
      <c r="B211" s="15">
        <v>201</v>
      </c>
      <c r="C211" s="16" t="s">
        <v>203</v>
      </c>
      <c r="D211" s="17">
        <v>24.5</v>
      </c>
      <c r="E211" s="18">
        <f t="shared" si="9"/>
        <v>1263.955</v>
      </c>
      <c r="F211" s="19">
        <f t="shared" si="10"/>
        <v>18865</v>
      </c>
      <c r="G211" s="20">
        <v>0.8</v>
      </c>
      <c r="H211" s="19">
        <f t="shared" si="11"/>
        <v>252.791</v>
      </c>
      <c r="I211" s="21"/>
      <c r="J211" s="22"/>
    </row>
    <row r="212" s="1" customFormat="1" ht="15" customHeight="1" spans="2:10">
      <c r="B212" s="15">
        <v>202</v>
      </c>
      <c r="C212" s="16" t="s">
        <v>204</v>
      </c>
      <c r="D212" s="17">
        <v>14.5</v>
      </c>
      <c r="E212" s="18">
        <f t="shared" si="9"/>
        <v>748.055</v>
      </c>
      <c r="F212" s="19">
        <f t="shared" si="10"/>
        <v>11165</v>
      </c>
      <c r="G212" s="20">
        <v>0.8</v>
      </c>
      <c r="H212" s="19">
        <f t="shared" si="11"/>
        <v>149.611</v>
      </c>
      <c r="I212" s="21"/>
      <c r="J212" s="22"/>
    </row>
    <row r="213" s="1" customFormat="1" ht="15" customHeight="1" spans="2:10">
      <c r="B213" s="15">
        <v>203</v>
      </c>
      <c r="C213" s="16" t="s">
        <v>205</v>
      </c>
      <c r="D213" s="17">
        <v>71.01</v>
      </c>
      <c r="E213" s="18">
        <f t="shared" si="9"/>
        <v>3663.4059</v>
      </c>
      <c r="F213" s="19">
        <f t="shared" si="10"/>
        <v>54677.7</v>
      </c>
      <c r="G213" s="20">
        <v>0.8</v>
      </c>
      <c r="H213" s="19">
        <f t="shared" si="11"/>
        <v>732.68118</v>
      </c>
      <c r="I213" s="21"/>
      <c r="J213" s="22"/>
    </row>
    <row r="214" s="1" customFormat="1" ht="15" customHeight="1" spans="2:10">
      <c r="B214" s="15">
        <v>204</v>
      </c>
      <c r="C214" s="16" t="s">
        <v>206</v>
      </c>
      <c r="D214" s="17">
        <v>44.37</v>
      </c>
      <c r="E214" s="18">
        <f t="shared" si="9"/>
        <v>2289.0483</v>
      </c>
      <c r="F214" s="19">
        <f t="shared" si="10"/>
        <v>34164.9</v>
      </c>
      <c r="G214" s="20">
        <v>0.8</v>
      </c>
      <c r="H214" s="19">
        <f t="shared" si="11"/>
        <v>457.80966</v>
      </c>
      <c r="I214" s="21"/>
      <c r="J214" s="22"/>
    </row>
    <row r="215" s="1" customFormat="1" ht="15" customHeight="1" spans="2:10">
      <c r="B215" s="15">
        <v>205</v>
      </c>
      <c r="C215" s="16" t="s">
        <v>207</v>
      </c>
      <c r="D215" s="17">
        <v>20.43</v>
      </c>
      <c r="E215" s="18">
        <f t="shared" si="9"/>
        <v>1053.9837</v>
      </c>
      <c r="F215" s="19">
        <f t="shared" si="10"/>
        <v>15731.1</v>
      </c>
      <c r="G215" s="20">
        <v>0.8</v>
      </c>
      <c r="H215" s="19">
        <f t="shared" si="11"/>
        <v>210.79674</v>
      </c>
      <c r="I215" s="21"/>
      <c r="J215" s="22"/>
    </row>
    <row r="216" s="1" customFormat="1" ht="15" customHeight="1" spans="2:10">
      <c r="B216" s="15">
        <v>206</v>
      </c>
      <c r="C216" s="16" t="s">
        <v>208</v>
      </c>
      <c r="D216" s="17">
        <v>40.5</v>
      </c>
      <c r="E216" s="18">
        <f t="shared" si="9"/>
        <v>2089.395</v>
      </c>
      <c r="F216" s="19">
        <f t="shared" si="10"/>
        <v>31185</v>
      </c>
      <c r="G216" s="20">
        <v>0.8</v>
      </c>
      <c r="H216" s="19">
        <f t="shared" si="11"/>
        <v>417.879</v>
      </c>
      <c r="I216" s="21"/>
      <c r="J216" s="22"/>
    </row>
    <row r="217" s="1" customFormat="1" ht="15" customHeight="1" spans="2:10">
      <c r="B217" s="15">
        <v>207</v>
      </c>
      <c r="C217" s="16" t="s">
        <v>209</v>
      </c>
      <c r="D217" s="17">
        <v>26.64</v>
      </c>
      <c r="E217" s="18">
        <f t="shared" si="9"/>
        <v>1374.3576</v>
      </c>
      <c r="F217" s="19">
        <f t="shared" si="10"/>
        <v>20512.8</v>
      </c>
      <c r="G217" s="20">
        <v>0.8</v>
      </c>
      <c r="H217" s="19">
        <f t="shared" si="11"/>
        <v>274.87152</v>
      </c>
      <c r="I217" s="21"/>
      <c r="J217" s="22"/>
    </row>
    <row r="218" s="1" customFormat="1" ht="15" customHeight="1" spans="2:10">
      <c r="B218" s="15">
        <v>208</v>
      </c>
      <c r="C218" s="16" t="s">
        <v>136</v>
      </c>
      <c r="D218" s="17">
        <v>79.33</v>
      </c>
      <c r="E218" s="18">
        <f t="shared" si="9"/>
        <v>4092.6347</v>
      </c>
      <c r="F218" s="19">
        <f t="shared" si="10"/>
        <v>61084.1</v>
      </c>
      <c r="G218" s="20">
        <v>0.8</v>
      </c>
      <c r="H218" s="19">
        <f t="shared" si="11"/>
        <v>818.52694</v>
      </c>
      <c r="I218" s="21"/>
      <c r="J218" s="22"/>
    </row>
    <row r="219" s="1" customFormat="1" ht="15" customHeight="1" spans="2:10">
      <c r="B219" s="15">
        <v>209</v>
      </c>
      <c r="C219" s="16" t="s">
        <v>54</v>
      </c>
      <c r="D219" s="17">
        <v>41.47</v>
      </c>
      <c r="E219" s="18">
        <f t="shared" si="9"/>
        <v>2139.4373</v>
      </c>
      <c r="F219" s="19">
        <f t="shared" si="10"/>
        <v>31931.9</v>
      </c>
      <c r="G219" s="20">
        <v>0.8</v>
      </c>
      <c r="H219" s="19">
        <f t="shared" si="11"/>
        <v>427.88746</v>
      </c>
      <c r="I219" s="21"/>
      <c r="J219" s="22"/>
    </row>
    <row r="220" s="1" customFormat="1" ht="15" customHeight="1" spans="2:10">
      <c r="B220" s="15">
        <v>210</v>
      </c>
      <c r="C220" s="16" t="s">
        <v>210</v>
      </c>
      <c r="D220" s="17">
        <v>28.9</v>
      </c>
      <c r="E220" s="18">
        <f t="shared" si="9"/>
        <v>1490.951</v>
      </c>
      <c r="F220" s="19">
        <f t="shared" si="10"/>
        <v>22253</v>
      </c>
      <c r="G220" s="20">
        <v>0.8</v>
      </c>
      <c r="H220" s="19">
        <f t="shared" si="11"/>
        <v>298.1902</v>
      </c>
      <c r="I220" s="21"/>
      <c r="J220" s="22"/>
    </row>
    <row r="221" s="1" customFormat="1" ht="15" customHeight="1" spans="2:10">
      <c r="B221" s="15">
        <v>211</v>
      </c>
      <c r="C221" s="16" t="s">
        <v>211</v>
      </c>
      <c r="D221" s="17">
        <v>35.46</v>
      </c>
      <c r="E221" s="18">
        <f t="shared" si="9"/>
        <v>1829.3814</v>
      </c>
      <c r="F221" s="19">
        <f t="shared" si="10"/>
        <v>27304.2</v>
      </c>
      <c r="G221" s="20">
        <v>0.8</v>
      </c>
      <c r="H221" s="19">
        <f t="shared" si="11"/>
        <v>365.87628</v>
      </c>
      <c r="I221" s="21"/>
      <c r="J221" s="22"/>
    </row>
    <row r="222" s="1" customFormat="1" ht="15" customHeight="1" spans="2:10">
      <c r="B222" s="15">
        <v>212</v>
      </c>
      <c r="C222" s="16" t="s">
        <v>212</v>
      </c>
      <c r="D222" s="17">
        <v>50.48</v>
      </c>
      <c r="E222" s="18">
        <f t="shared" si="9"/>
        <v>2604.2632</v>
      </c>
      <c r="F222" s="19">
        <f t="shared" si="10"/>
        <v>38869.6</v>
      </c>
      <c r="G222" s="20">
        <v>0.8</v>
      </c>
      <c r="H222" s="19">
        <f t="shared" si="11"/>
        <v>520.85264</v>
      </c>
      <c r="I222" s="21"/>
      <c r="J222" s="22"/>
    </row>
    <row r="223" s="1" customFormat="1" ht="15" customHeight="1" spans="2:10">
      <c r="B223" s="15">
        <v>213</v>
      </c>
      <c r="C223" s="16" t="s">
        <v>213</v>
      </c>
      <c r="D223" s="17">
        <v>37.49</v>
      </c>
      <c r="E223" s="18">
        <f t="shared" si="9"/>
        <v>1934.1091</v>
      </c>
      <c r="F223" s="19">
        <f t="shared" si="10"/>
        <v>28867.3</v>
      </c>
      <c r="G223" s="20">
        <v>0.8</v>
      </c>
      <c r="H223" s="19">
        <f t="shared" si="11"/>
        <v>386.82182</v>
      </c>
      <c r="I223" s="21"/>
      <c r="J223" s="22"/>
    </row>
    <row r="224" s="1" customFormat="1" ht="15" customHeight="1" spans="2:10">
      <c r="B224" s="15">
        <v>214</v>
      </c>
      <c r="C224" s="16" t="s">
        <v>214</v>
      </c>
      <c r="D224" s="17">
        <v>19.85</v>
      </c>
      <c r="E224" s="18">
        <f t="shared" si="9"/>
        <v>1024.0615</v>
      </c>
      <c r="F224" s="19">
        <f t="shared" si="10"/>
        <v>15284.5</v>
      </c>
      <c r="G224" s="20">
        <v>0.8</v>
      </c>
      <c r="H224" s="19">
        <f t="shared" si="11"/>
        <v>204.8123</v>
      </c>
      <c r="I224" s="21"/>
      <c r="J224" s="22"/>
    </row>
    <row r="225" s="1" customFormat="1" ht="15" customHeight="1" spans="2:10">
      <c r="B225" s="15">
        <v>215</v>
      </c>
      <c r="C225" s="16" t="s">
        <v>215</v>
      </c>
      <c r="D225" s="17">
        <v>17.43</v>
      </c>
      <c r="E225" s="18">
        <f t="shared" si="9"/>
        <v>899.2137</v>
      </c>
      <c r="F225" s="19">
        <f t="shared" si="10"/>
        <v>13421.1</v>
      </c>
      <c r="G225" s="20">
        <v>0.8</v>
      </c>
      <c r="H225" s="19">
        <f t="shared" si="11"/>
        <v>179.84274</v>
      </c>
      <c r="I225" s="21"/>
      <c r="J225" s="22"/>
    </row>
    <row r="226" s="1" customFormat="1" ht="15" customHeight="1" spans="2:10">
      <c r="B226" s="15">
        <v>216</v>
      </c>
      <c r="C226" s="16" t="s">
        <v>69</v>
      </c>
      <c r="D226" s="17">
        <v>20.43</v>
      </c>
      <c r="E226" s="18">
        <f t="shared" si="9"/>
        <v>1053.9837</v>
      </c>
      <c r="F226" s="19">
        <f t="shared" si="10"/>
        <v>15731.1</v>
      </c>
      <c r="G226" s="20">
        <v>0.8</v>
      </c>
      <c r="H226" s="19">
        <f t="shared" si="11"/>
        <v>210.79674</v>
      </c>
      <c r="I226" s="21"/>
      <c r="J226" s="22"/>
    </row>
    <row r="227" s="1" customFormat="1" ht="15" customHeight="1" spans="2:10">
      <c r="B227" s="15">
        <v>217</v>
      </c>
      <c r="C227" s="16" t="s">
        <v>216</v>
      </c>
      <c r="D227" s="17">
        <v>22.47</v>
      </c>
      <c r="E227" s="18">
        <f t="shared" si="9"/>
        <v>1159.2273</v>
      </c>
      <c r="F227" s="19">
        <f t="shared" si="10"/>
        <v>17301.9</v>
      </c>
      <c r="G227" s="20">
        <v>0.8</v>
      </c>
      <c r="H227" s="19">
        <f t="shared" si="11"/>
        <v>231.84546</v>
      </c>
      <c r="I227" s="21"/>
      <c r="J227" s="22"/>
    </row>
    <row r="228" s="1" customFormat="1" ht="15" customHeight="1" spans="2:10">
      <c r="B228" s="15">
        <v>218</v>
      </c>
      <c r="C228" s="16" t="s">
        <v>217</v>
      </c>
      <c r="D228" s="17">
        <v>30.42</v>
      </c>
      <c r="E228" s="18">
        <f t="shared" si="9"/>
        <v>1569.3678</v>
      </c>
      <c r="F228" s="19">
        <f t="shared" si="10"/>
        <v>23423.4</v>
      </c>
      <c r="G228" s="20">
        <v>0.8</v>
      </c>
      <c r="H228" s="19">
        <f t="shared" si="11"/>
        <v>313.87356</v>
      </c>
      <c r="I228" s="21"/>
      <c r="J228" s="22"/>
    </row>
    <row r="229" s="1" customFormat="1" ht="15" customHeight="1" spans="2:10">
      <c r="B229" s="15">
        <v>219</v>
      </c>
      <c r="C229" s="16" t="s">
        <v>218</v>
      </c>
      <c r="D229" s="17">
        <v>51.35</v>
      </c>
      <c r="E229" s="18">
        <f t="shared" si="9"/>
        <v>2649.1465</v>
      </c>
      <c r="F229" s="19">
        <f t="shared" si="10"/>
        <v>39539.5</v>
      </c>
      <c r="G229" s="20">
        <v>0.8</v>
      </c>
      <c r="H229" s="19">
        <f t="shared" si="11"/>
        <v>529.8293</v>
      </c>
      <c r="I229" s="21"/>
      <c r="J229" s="22"/>
    </row>
    <row r="230" s="1" customFormat="1" ht="15" customHeight="1" spans="2:10">
      <c r="B230" s="15">
        <v>220</v>
      </c>
      <c r="C230" s="16" t="s">
        <v>219</v>
      </c>
      <c r="D230" s="17">
        <v>37.49</v>
      </c>
      <c r="E230" s="18">
        <f t="shared" si="9"/>
        <v>1934.1091</v>
      </c>
      <c r="F230" s="19">
        <f t="shared" si="10"/>
        <v>28867.3</v>
      </c>
      <c r="G230" s="20">
        <v>0.8</v>
      </c>
      <c r="H230" s="19">
        <f t="shared" si="11"/>
        <v>386.82182</v>
      </c>
      <c r="I230" s="21"/>
      <c r="J230" s="22"/>
    </row>
    <row r="231" s="1" customFormat="1" ht="15" customHeight="1" spans="2:10">
      <c r="B231" s="15">
        <v>221</v>
      </c>
      <c r="C231" s="16" t="s">
        <v>220</v>
      </c>
      <c r="D231" s="17">
        <v>19.85</v>
      </c>
      <c r="E231" s="18">
        <f t="shared" si="9"/>
        <v>1024.0615</v>
      </c>
      <c r="F231" s="19">
        <f t="shared" si="10"/>
        <v>15284.5</v>
      </c>
      <c r="G231" s="20">
        <v>0.8</v>
      </c>
      <c r="H231" s="19">
        <f t="shared" si="11"/>
        <v>204.8123</v>
      </c>
      <c r="I231" s="21"/>
      <c r="J231" s="22"/>
    </row>
    <row r="232" s="1" customFormat="1" ht="15" customHeight="1" spans="2:10">
      <c r="B232" s="15">
        <v>222</v>
      </c>
      <c r="C232" s="16" t="s">
        <v>221</v>
      </c>
      <c r="D232" s="17">
        <v>23.73</v>
      </c>
      <c r="E232" s="18">
        <f t="shared" si="9"/>
        <v>1224.2307</v>
      </c>
      <c r="F232" s="19">
        <f t="shared" si="10"/>
        <v>18272.1</v>
      </c>
      <c r="G232" s="20">
        <v>0.8</v>
      </c>
      <c r="H232" s="19">
        <f t="shared" si="11"/>
        <v>244.84614</v>
      </c>
      <c r="I232" s="21"/>
      <c r="J232" s="22"/>
    </row>
    <row r="233" s="1" customFormat="1" ht="15" customHeight="1" spans="2:10">
      <c r="B233" s="15">
        <v>223</v>
      </c>
      <c r="C233" s="16" t="s">
        <v>222</v>
      </c>
      <c r="D233" s="17">
        <v>29.54</v>
      </c>
      <c r="E233" s="18">
        <f t="shared" si="9"/>
        <v>1523.9686</v>
      </c>
      <c r="F233" s="19">
        <f t="shared" si="10"/>
        <v>22745.8</v>
      </c>
      <c r="G233" s="20">
        <v>0.8</v>
      </c>
      <c r="H233" s="19">
        <f t="shared" si="11"/>
        <v>304.79372</v>
      </c>
      <c r="I233" s="21"/>
      <c r="J233" s="22"/>
    </row>
    <row r="234" s="1" customFormat="1" ht="15" customHeight="1" spans="2:10">
      <c r="B234" s="15">
        <v>224</v>
      </c>
      <c r="C234" s="16" t="s">
        <v>75</v>
      </c>
      <c r="D234" s="17">
        <v>35.46</v>
      </c>
      <c r="E234" s="18">
        <f t="shared" si="9"/>
        <v>1829.3814</v>
      </c>
      <c r="F234" s="19">
        <f t="shared" si="10"/>
        <v>27304.2</v>
      </c>
      <c r="G234" s="20">
        <v>0.8</v>
      </c>
      <c r="H234" s="19">
        <f t="shared" si="11"/>
        <v>365.87628</v>
      </c>
      <c r="I234" s="21"/>
      <c r="J234" s="22"/>
    </row>
    <row r="235" s="1" customFormat="1" ht="15" customHeight="1" spans="2:10">
      <c r="B235" s="15">
        <v>225</v>
      </c>
      <c r="C235" s="16" t="s">
        <v>205</v>
      </c>
      <c r="D235" s="17">
        <v>20.43</v>
      </c>
      <c r="E235" s="18">
        <f t="shared" si="9"/>
        <v>1053.9837</v>
      </c>
      <c r="F235" s="19">
        <f t="shared" si="10"/>
        <v>15731.1</v>
      </c>
      <c r="G235" s="20">
        <v>0.8</v>
      </c>
      <c r="H235" s="19">
        <f t="shared" si="11"/>
        <v>210.79674</v>
      </c>
      <c r="I235" s="21"/>
      <c r="J235" s="22"/>
    </row>
    <row r="236" s="1" customFormat="1" ht="15" customHeight="1" spans="2:10">
      <c r="B236" s="15">
        <v>226</v>
      </c>
      <c r="C236" s="16" t="s">
        <v>223</v>
      </c>
      <c r="D236" s="17">
        <v>11.42</v>
      </c>
      <c r="E236" s="18">
        <f t="shared" si="9"/>
        <v>589.1578</v>
      </c>
      <c r="F236" s="19">
        <f t="shared" si="10"/>
        <v>8793.4</v>
      </c>
      <c r="G236" s="20">
        <v>0.8</v>
      </c>
      <c r="H236" s="19">
        <f t="shared" si="11"/>
        <v>117.83156</v>
      </c>
      <c r="I236" s="21"/>
      <c r="J236" s="22"/>
    </row>
    <row r="237" s="1" customFormat="1" ht="15" customHeight="1" spans="2:10">
      <c r="B237" s="15">
        <v>227</v>
      </c>
      <c r="C237" s="16" t="s">
        <v>68</v>
      </c>
      <c r="D237" s="17">
        <v>43.02</v>
      </c>
      <c r="E237" s="18">
        <f t="shared" si="9"/>
        <v>2219.4018</v>
      </c>
      <c r="F237" s="19">
        <f t="shared" si="10"/>
        <v>33125.4</v>
      </c>
      <c r="G237" s="20">
        <v>0.8</v>
      </c>
      <c r="H237" s="19">
        <f t="shared" si="11"/>
        <v>443.88036</v>
      </c>
      <c r="I237" s="21"/>
      <c r="J237" s="22"/>
    </row>
    <row r="238" s="1" customFormat="1" ht="15" customHeight="1" spans="2:10">
      <c r="B238" s="15">
        <v>228</v>
      </c>
      <c r="C238" s="16" t="s">
        <v>88</v>
      </c>
      <c r="D238" s="17">
        <v>30.42</v>
      </c>
      <c r="E238" s="18">
        <f t="shared" si="9"/>
        <v>1569.3678</v>
      </c>
      <c r="F238" s="19">
        <f t="shared" si="10"/>
        <v>23423.4</v>
      </c>
      <c r="G238" s="20">
        <v>0.8</v>
      </c>
      <c r="H238" s="19">
        <f t="shared" si="11"/>
        <v>313.87356</v>
      </c>
      <c r="I238" s="21"/>
      <c r="J238" s="22"/>
    </row>
    <row r="239" s="1" customFormat="1" ht="15" customHeight="1" spans="2:10">
      <c r="B239" s="15">
        <v>229</v>
      </c>
      <c r="C239" s="16" t="s">
        <v>224</v>
      </c>
      <c r="D239" s="17">
        <v>8.7</v>
      </c>
      <c r="E239" s="18">
        <f t="shared" si="9"/>
        <v>448.833</v>
      </c>
      <c r="F239" s="19">
        <f t="shared" si="10"/>
        <v>6699</v>
      </c>
      <c r="G239" s="20">
        <v>0.8</v>
      </c>
      <c r="H239" s="19">
        <f t="shared" si="11"/>
        <v>89.7666</v>
      </c>
      <c r="I239" s="21"/>
      <c r="J239" s="22"/>
    </row>
    <row r="240" s="1" customFormat="1" ht="15" customHeight="1" spans="2:10">
      <c r="B240" s="15">
        <v>230</v>
      </c>
      <c r="C240" s="16" t="s">
        <v>225</v>
      </c>
      <c r="D240" s="17">
        <v>8.71</v>
      </c>
      <c r="E240" s="18">
        <f t="shared" si="9"/>
        <v>449.3489</v>
      </c>
      <c r="F240" s="19">
        <f t="shared" si="10"/>
        <v>6706.7</v>
      </c>
      <c r="G240" s="20">
        <v>0.8</v>
      </c>
      <c r="H240" s="19">
        <f t="shared" si="11"/>
        <v>89.86978</v>
      </c>
      <c r="I240" s="21"/>
      <c r="J240" s="22"/>
    </row>
    <row r="241" s="1" customFormat="1" ht="15" customHeight="1" spans="2:10">
      <c r="B241" s="15">
        <v>231</v>
      </c>
      <c r="C241" s="16" t="s">
        <v>226</v>
      </c>
      <c r="D241" s="17">
        <v>32.26</v>
      </c>
      <c r="E241" s="18">
        <f t="shared" si="9"/>
        <v>1664.2934</v>
      </c>
      <c r="F241" s="19">
        <f t="shared" si="10"/>
        <v>24840.2</v>
      </c>
      <c r="G241" s="20">
        <v>0.8</v>
      </c>
      <c r="H241" s="19">
        <f t="shared" si="11"/>
        <v>332.85868</v>
      </c>
      <c r="I241" s="21"/>
      <c r="J241" s="22"/>
    </row>
    <row r="242" s="1" customFormat="1" ht="15" customHeight="1" spans="2:10">
      <c r="B242" s="15">
        <v>232</v>
      </c>
      <c r="C242" s="16" t="s">
        <v>227</v>
      </c>
      <c r="D242" s="17">
        <v>20.73</v>
      </c>
      <c r="E242" s="18">
        <f t="shared" si="9"/>
        <v>1069.4607</v>
      </c>
      <c r="F242" s="19">
        <f t="shared" si="10"/>
        <v>15962.1</v>
      </c>
      <c r="G242" s="20">
        <v>0.8</v>
      </c>
      <c r="H242" s="19">
        <f t="shared" si="11"/>
        <v>213.89214</v>
      </c>
      <c r="I242" s="21"/>
      <c r="J242" s="22"/>
    </row>
    <row r="243" s="1" customFormat="1" ht="15" customHeight="1" spans="2:10">
      <c r="B243" s="15">
        <v>233</v>
      </c>
      <c r="C243" s="16" t="s">
        <v>228</v>
      </c>
      <c r="D243" s="17">
        <v>11.81</v>
      </c>
      <c r="E243" s="18">
        <f t="shared" si="9"/>
        <v>609.2779</v>
      </c>
      <c r="F243" s="19">
        <f t="shared" si="10"/>
        <v>9093.7</v>
      </c>
      <c r="G243" s="20">
        <v>0.8</v>
      </c>
      <c r="H243" s="19">
        <f t="shared" si="11"/>
        <v>121.85558</v>
      </c>
      <c r="I243" s="21"/>
      <c r="J243" s="22"/>
    </row>
    <row r="244" s="1" customFormat="1" ht="15" customHeight="1" spans="2:10">
      <c r="B244" s="15">
        <v>234</v>
      </c>
      <c r="C244" s="16" t="s">
        <v>229</v>
      </c>
      <c r="D244" s="17">
        <v>14.13</v>
      </c>
      <c r="E244" s="18">
        <f t="shared" si="9"/>
        <v>728.9667</v>
      </c>
      <c r="F244" s="19">
        <f t="shared" si="10"/>
        <v>10880.1</v>
      </c>
      <c r="G244" s="20">
        <v>0.8</v>
      </c>
      <c r="H244" s="19">
        <f t="shared" si="11"/>
        <v>145.79334</v>
      </c>
      <c r="I244" s="21"/>
      <c r="J244" s="22"/>
    </row>
    <row r="245" s="1" customFormat="1" ht="15" customHeight="1" spans="2:10">
      <c r="B245" s="15">
        <v>235</v>
      </c>
      <c r="C245" s="16" t="s">
        <v>230</v>
      </c>
      <c r="D245" s="17">
        <v>14.13</v>
      </c>
      <c r="E245" s="18">
        <f t="shared" si="9"/>
        <v>728.9667</v>
      </c>
      <c r="F245" s="19">
        <f t="shared" si="10"/>
        <v>10880.1</v>
      </c>
      <c r="G245" s="20">
        <v>0.8</v>
      </c>
      <c r="H245" s="19">
        <f t="shared" si="11"/>
        <v>145.79334</v>
      </c>
      <c r="I245" s="21"/>
      <c r="J245" s="22"/>
    </row>
    <row r="246" s="1" customFormat="1" ht="15" customHeight="1" spans="2:10">
      <c r="B246" s="15">
        <v>236</v>
      </c>
      <c r="C246" s="16" t="s">
        <v>231</v>
      </c>
      <c r="D246" s="17">
        <v>14.81</v>
      </c>
      <c r="E246" s="18">
        <f t="shared" si="9"/>
        <v>764.0479</v>
      </c>
      <c r="F246" s="19">
        <f t="shared" si="10"/>
        <v>11403.7</v>
      </c>
      <c r="G246" s="20">
        <v>0.8</v>
      </c>
      <c r="H246" s="19">
        <f t="shared" si="11"/>
        <v>152.80958</v>
      </c>
      <c r="I246" s="21"/>
      <c r="J246" s="22"/>
    </row>
    <row r="247" s="1" customFormat="1" ht="15" customHeight="1" spans="2:10">
      <c r="B247" s="15">
        <v>237</v>
      </c>
      <c r="C247" s="16" t="s">
        <v>232</v>
      </c>
      <c r="D247" s="17">
        <v>18.11</v>
      </c>
      <c r="E247" s="18">
        <f t="shared" si="9"/>
        <v>934.2949</v>
      </c>
      <c r="F247" s="19">
        <f t="shared" si="10"/>
        <v>13944.7</v>
      </c>
      <c r="G247" s="20">
        <v>0.8</v>
      </c>
      <c r="H247" s="19">
        <f t="shared" si="11"/>
        <v>186.85898</v>
      </c>
      <c r="I247" s="21"/>
      <c r="J247" s="22"/>
    </row>
    <row r="248" s="1" customFormat="1" ht="15" customHeight="1" spans="2:10">
      <c r="B248" s="15">
        <v>238</v>
      </c>
      <c r="C248" s="16" t="s">
        <v>233</v>
      </c>
      <c r="D248" s="17">
        <v>18.11</v>
      </c>
      <c r="E248" s="18">
        <f t="shared" si="9"/>
        <v>934.2949</v>
      </c>
      <c r="F248" s="19">
        <f t="shared" si="10"/>
        <v>13944.7</v>
      </c>
      <c r="G248" s="20">
        <v>0.8</v>
      </c>
      <c r="H248" s="19">
        <f t="shared" si="11"/>
        <v>186.85898</v>
      </c>
      <c r="I248" s="21"/>
      <c r="J248" s="22"/>
    </row>
    <row r="249" s="1" customFormat="1" ht="15" customHeight="1" spans="2:10">
      <c r="B249" s="15">
        <v>239</v>
      </c>
      <c r="C249" s="16" t="s">
        <v>234</v>
      </c>
      <c r="D249" s="17">
        <v>18.01</v>
      </c>
      <c r="E249" s="18">
        <f t="shared" si="9"/>
        <v>929.1359</v>
      </c>
      <c r="F249" s="19">
        <f t="shared" si="10"/>
        <v>13867.7</v>
      </c>
      <c r="G249" s="20">
        <v>0.8</v>
      </c>
      <c r="H249" s="19">
        <f t="shared" si="11"/>
        <v>185.82718</v>
      </c>
      <c r="I249" s="21"/>
      <c r="J249" s="22"/>
    </row>
    <row r="250" s="1" customFormat="1" ht="15" customHeight="1" spans="2:10">
      <c r="B250" s="15">
        <v>240</v>
      </c>
      <c r="C250" s="16" t="s">
        <v>235</v>
      </c>
      <c r="D250" s="17">
        <v>14.91</v>
      </c>
      <c r="E250" s="18">
        <f t="shared" si="9"/>
        <v>769.2069</v>
      </c>
      <c r="F250" s="19">
        <f t="shared" si="10"/>
        <v>11480.7</v>
      </c>
      <c r="G250" s="20">
        <v>0.8</v>
      </c>
      <c r="H250" s="19">
        <f t="shared" si="11"/>
        <v>153.84138</v>
      </c>
      <c r="I250" s="21"/>
      <c r="J250" s="22"/>
    </row>
    <row r="251" s="1" customFormat="1" ht="15" customHeight="1" spans="2:10">
      <c r="B251" s="15">
        <v>241</v>
      </c>
      <c r="C251" s="16" t="s">
        <v>236</v>
      </c>
      <c r="D251" s="17">
        <v>11.81</v>
      </c>
      <c r="E251" s="18">
        <f t="shared" si="9"/>
        <v>609.2779</v>
      </c>
      <c r="F251" s="19">
        <f t="shared" si="10"/>
        <v>9093.7</v>
      </c>
      <c r="G251" s="20">
        <v>0.8</v>
      </c>
      <c r="H251" s="19">
        <f t="shared" si="11"/>
        <v>121.85558</v>
      </c>
      <c r="I251" s="21"/>
      <c r="J251" s="22"/>
    </row>
    <row r="252" s="1" customFormat="1" ht="15" customHeight="1" spans="2:10">
      <c r="B252" s="15">
        <v>242</v>
      </c>
      <c r="C252" s="16" t="s">
        <v>231</v>
      </c>
      <c r="D252" s="17">
        <v>17.72</v>
      </c>
      <c r="E252" s="18">
        <f t="shared" si="9"/>
        <v>914.1748</v>
      </c>
      <c r="F252" s="19">
        <f t="shared" si="10"/>
        <v>13644.4</v>
      </c>
      <c r="G252" s="20">
        <v>0.8</v>
      </c>
      <c r="H252" s="19">
        <f t="shared" si="11"/>
        <v>182.83496</v>
      </c>
      <c r="I252" s="21"/>
      <c r="J252" s="22"/>
    </row>
    <row r="253" s="1" customFormat="1" ht="15" customHeight="1" spans="2:10">
      <c r="B253" s="15">
        <v>243</v>
      </c>
      <c r="C253" s="16" t="s">
        <v>237</v>
      </c>
      <c r="D253" s="17">
        <v>15.01</v>
      </c>
      <c r="E253" s="18">
        <f t="shared" si="9"/>
        <v>774.3659</v>
      </c>
      <c r="F253" s="19">
        <f t="shared" si="10"/>
        <v>11557.7</v>
      </c>
      <c r="G253" s="20">
        <v>0.8</v>
      </c>
      <c r="H253" s="19">
        <f t="shared" si="11"/>
        <v>154.87318</v>
      </c>
      <c r="I253" s="21"/>
      <c r="J253" s="22"/>
    </row>
    <row r="254" s="1" customFormat="1" ht="15" customHeight="1" spans="2:10">
      <c r="B254" s="15">
        <v>244</v>
      </c>
      <c r="C254" s="16" t="s">
        <v>238</v>
      </c>
      <c r="D254" s="17">
        <v>11.81</v>
      </c>
      <c r="E254" s="18">
        <f t="shared" si="9"/>
        <v>609.2779</v>
      </c>
      <c r="F254" s="19">
        <f t="shared" si="10"/>
        <v>9093.7</v>
      </c>
      <c r="G254" s="20">
        <v>0.8</v>
      </c>
      <c r="H254" s="19">
        <f t="shared" si="11"/>
        <v>121.85558</v>
      </c>
      <c r="I254" s="21"/>
      <c r="J254" s="22"/>
    </row>
    <row r="255" s="1" customFormat="1" ht="15" customHeight="1" spans="2:10">
      <c r="B255" s="15">
        <v>245</v>
      </c>
      <c r="C255" s="16" t="s">
        <v>239</v>
      </c>
      <c r="D255" s="17">
        <v>5.61</v>
      </c>
      <c r="E255" s="18">
        <f t="shared" si="9"/>
        <v>289.4199</v>
      </c>
      <c r="F255" s="19">
        <f t="shared" si="10"/>
        <v>4319.7</v>
      </c>
      <c r="G255" s="20">
        <v>0.8</v>
      </c>
      <c r="H255" s="19">
        <f t="shared" si="11"/>
        <v>57.88398</v>
      </c>
      <c r="I255" s="21"/>
      <c r="J255" s="22"/>
    </row>
    <row r="256" s="1" customFormat="1" ht="15" customHeight="1" spans="2:10">
      <c r="B256" s="15">
        <v>246</v>
      </c>
      <c r="C256" s="16" t="s">
        <v>240</v>
      </c>
      <c r="D256" s="17">
        <v>8.8</v>
      </c>
      <c r="E256" s="18">
        <f t="shared" si="9"/>
        <v>453.992</v>
      </c>
      <c r="F256" s="19">
        <f t="shared" si="10"/>
        <v>6776</v>
      </c>
      <c r="G256" s="20">
        <v>0.8</v>
      </c>
      <c r="H256" s="19">
        <f t="shared" si="11"/>
        <v>90.7984</v>
      </c>
      <c r="I256" s="21"/>
      <c r="J256" s="22"/>
    </row>
    <row r="257" s="1" customFormat="1" ht="15" customHeight="1" spans="2:10">
      <c r="B257" s="15">
        <v>247</v>
      </c>
      <c r="C257" s="16" t="s">
        <v>241</v>
      </c>
      <c r="D257" s="17">
        <v>15.01</v>
      </c>
      <c r="E257" s="18">
        <f t="shared" si="9"/>
        <v>774.3659</v>
      </c>
      <c r="F257" s="19">
        <f t="shared" si="10"/>
        <v>11557.7</v>
      </c>
      <c r="G257" s="20">
        <v>0.8</v>
      </c>
      <c r="H257" s="19">
        <f t="shared" si="11"/>
        <v>154.87318</v>
      </c>
      <c r="I257" s="21"/>
      <c r="J257" s="22"/>
    </row>
    <row r="258" s="1" customFormat="1" ht="15" customHeight="1" spans="2:10">
      <c r="B258" s="15">
        <v>248</v>
      </c>
      <c r="C258" s="16" t="s">
        <v>242</v>
      </c>
      <c r="D258" s="17">
        <v>14.81</v>
      </c>
      <c r="E258" s="18">
        <f t="shared" si="9"/>
        <v>764.0479</v>
      </c>
      <c r="F258" s="19">
        <f t="shared" si="10"/>
        <v>11403.7</v>
      </c>
      <c r="G258" s="20">
        <v>0.8</v>
      </c>
      <c r="H258" s="19">
        <f t="shared" si="11"/>
        <v>152.80958</v>
      </c>
      <c r="I258" s="21"/>
      <c r="J258" s="22"/>
    </row>
    <row r="259" s="1" customFormat="1" ht="15" customHeight="1" spans="2:10">
      <c r="B259" s="15">
        <v>249</v>
      </c>
      <c r="C259" s="16" t="s">
        <v>243</v>
      </c>
      <c r="D259" s="17">
        <v>11.9</v>
      </c>
      <c r="E259" s="18">
        <f t="shared" si="9"/>
        <v>613.921</v>
      </c>
      <c r="F259" s="19">
        <f t="shared" si="10"/>
        <v>9163</v>
      </c>
      <c r="G259" s="20">
        <v>0.8</v>
      </c>
      <c r="H259" s="19">
        <f t="shared" si="11"/>
        <v>122.7842</v>
      </c>
      <c r="I259" s="21"/>
      <c r="J259" s="22"/>
    </row>
    <row r="260" s="1" customFormat="1" ht="15" customHeight="1" spans="2:10">
      <c r="B260" s="15">
        <v>250</v>
      </c>
      <c r="C260" s="16" t="s">
        <v>244</v>
      </c>
      <c r="D260" s="17">
        <v>12.1</v>
      </c>
      <c r="E260" s="18">
        <f t="shared" si="9"/>
        <v>624.239</v>
      </c>
      <c r="F260" s="19">
        <f t="shared" si="10"/>
        <v>9317</v>
      </c>
      <c r="G260" s="20">
        <v>0.8</v>
      </c>
      <c r="H260" s="19">
        <f t="shared" si="11"/>
        <v>124.8478</v>
      </c>
      <c r="I260" s="21"/>
      <c r="J260" s="22"/>
    </row>
    <row r="261" s="1" customFormat="1" ht="15" customHeight="1" spans="2:10">
      <c r="B261" s="15">
        <v>251</v>
      </c>
      <c r="C261" s="16" t="s">
        <v>245</v>
      </c>
      <c r="D261" s="17">
        <v>8.2</v>
      </c>
      <c r="E261" s="18">
        <f t="shared" si="9"/>
        <v>423.038</v>
      </c>
      <c r="F261" s="19">
        <f t="shared" si="10"/>
        <v>6314</v>
      </c>
      <c r="G261" s="20">
        <v>0.8</v>
      </c>
      <c r="H261" s="19">
        <f t="shared" si="11"/>
        <v>84.6076</v>
      </c>
      <c r="I261" s="21"/>
      <c r="J261" s="22"/>
    </row>
    <row r="262" s="1" customFormat="1" ht="15" customHeight="1" spans="2:10">
      <c r="B262" s="15">
        <v>252</v>
      </c>
      <c r="C262" s="16" t="s">
        <v>246</v>
      </c>
      <c r="D262" s="17">
        <v>47.9</v>
      </c>
      <c r="E262" s="18">
        <f t="shared" si="9"/>
        <v>2471.161</v>
      </c>
      <c r="F262" s="19">
        <f t="shared" si="10"/>
        <v>36883</v>
      </c>
      <c r="G262" s="20">
        <v>0.8</v>
      </c>
      <c r="H262" s="19">
        <f t="shared" si="11"/>
        <v>494.2322</v>
      </c>
      <c r="I262" s="21"/>
      <c r="J262" s="22"/>
    </row>
    <row r="263" s="1" customFormat="1" ht="15" customHeight="1" spans="2:10">
      <c r="B263" s="15">
        <v>253</v>
      </c>
      <c r="C263" s="16" t="s">
        <v>247</v>
      </c>
      <c r="D263" s="17">
        <v>67.3</v>
      </c>
      <c r="E263" s="18">
        <f t="shared" si="9"/>
        <v>3472.007</v>
      </c>
      <c r="F263" s="19">
        <f t="shared" si="10"/>
        <v>51821</v>
      </c>
      <c r="G263" s="20">
        <v>0.8</v>
      </c>
      <c r="H263" s="19">
        <f t="shared" si="11"/>
        <v>694.4014</v>
      </c>
      <c r="I263" s="21"/>
      <c r="J263" s="22"/>
    </row>
    <row r="264" s="1" customFormat="1" ht="15" customHeight="1" spans="2:10">
      <c r="B264" s="15">
        <v>254</v>
      </c>
      <c r="C264" s="16" t="s">
        <v>248</v>
      </c>
      <c r="D264" s="17">
        <v>47.9</v>
      </c>
      <c r="E264" s="18">
        <f t="shared" si="9"/>
        <v>2471.161</v>
      </c>
      <c r="F264" s="19">
        <f t="shared" si="10"/>
        <v>36883</v>
      </c>
      <c r="G264" s="20">
        <v>0.8</v>
      </c>
      <c r="H264" s="19">
        <f t="shared" si="11"/>
        <v>494.2322</v>
      </c>
      <c r="I264" s="21"/>
      <c r="J264" s="22"/>
    </row>
    <row r="265" s="1" customFormat="1" ht="15" customHeight="1" spans="2:10">
      <c r="B265" s="15">
        <v>255</v>
      </c>
      <c r="C265" s="16" t="s">
        <v>249</v>
      </c>
      <c r="D265" s="17">
        <v>24.8</v>
      </c>
      <c r="E265" s="18">
        <f t="shared" si="9"/>
        <v>1279.432</v>
      </c>
      <c r="F265" s="19">
        <f t="shared" si="10"/>
        <v>19096</v>
      </c>
      <c r="G265" s="20">
        <v>0.8</v>
      </c>
      <c r="H265" s="19">
        <f t="shared" si="11"/>
        <v>255.8864</v>
      </c>
      <c r="I265" s="21"/>
      <c r="J265" s="22"/>
    </row>
    <row r="266" s="1" customFormat="1" ht="15" customHeight="1" spans="2:10">
      <c r="B266" s="15">
        <v>256</v>
      </c>
      <c r="C266" s="16" t="s">
        <v>77</v>
      </c>
      <c r="D266" s="17">
        <v>18.79</v>
      </c>
      <c r="E266" s="18">
        <f t="shared" si="9"/>
        <v>969.3761</v>
      </c>
      <c r="F266" s="19">
        <f t="shared" si="10"/>
        <v>14468.3</v>
      </c>
      <c r="G266" s="20">
        <v>0.8</v>
      </c>
      <c r="H266" s="19">
        <f t="shared" si="11"/>
        <v>193.87522</v>
      </c>
      <c r="I266" s="21"/>
      <c r="J266" s="22"/>
    </row>
    <row r="267" s="1" customFormat="1" ht="15" customHeight="1" spans="2:10">
      <c r="B267" s="15">
        <v>257</v>
      </c>
      <c r="C267" s="16" t="s">
        <v>229</v>
      </c>
      <c r="D267" s="17">
        <v>13.84</v>
      </c>
      <c r="E267" s="18">
        <f t="shared" si="9"/>
        <v>714.0056</v>
      </c>
      <c r="F267" s="19">
        <f t="shared" si="10"/>
        <v>10656.8</v>
      </c>
      <c r="G267" s="20">
        <v>0.8</v>
      </c>
      <c r="H267" s="19">
        <f t="shared" si="11"/>
        <v>142.80112</v>
      </c>
      <c r="I267" s="21"/>
      <c r="J267" s="22"/>
    </row>
    <row r="268" s="1" customFormat="1" ht="15" customHeight="1" spans="2:10">
      <c r="B268" s="15">
        <v>258</v>
      </c>
      <c r="C268" s="16" t="s">
        <v>250</v>
      </c>
      <c r="D268" s="17">
        <v>18.69</v>
      </c>
      <c r="E268" s="18">
        <f t="shared" ref="E268:E309" si="12">D268*51.59</f>
        <v>964.2171</v>
      </c>
      <c r="F268" s="19">
        <f t="shared" ref="F268:F309" si="13">D268*770</f>
        <v>14391.3</v>
      </c>
      <c r="G268" s="20">
        <v>0.8</v>
      </c>
      <c r="H268" s="19">
        <f t="shared" ref="H268:H309" si="14">D268*10.318</f>
        <v>192.84342</v>
      </c>
      <c r="I268" s="21"/>
      <c r="J268" s="22"/>
    </row>
    <row r="269" s="1" customFormat="1" ht="15" customHeight="1" spans="2:10">
      <c r="B269" s="15">
        <v>259</v>
      </c>
      <c r="C269" s="16" t="s">
        <v>251</v>
      </c>
      <c r="D269" s="17">
        <v>23.73</v>
      </c>
      <c r="E269" s="18">
        <f t="shared" si="12"/>
        <v>1224.2307</v>
      </c>
      <c r="F269" s="19">
        <f t="shared" si="13"/>
        <v>18272.1</v>
      </c>
      <c r="G269" s="20">
        <v>0.8</v>
      </c>
      <c r="H269" s="19">
        <f t="shared" si="14"/>
        <v>244.84614</v>
      </c>
      <c r="I269" s="21"/>
      <c r="J269" s="22"/>
    </row>
    <row r="270" s="1" customFormat="1" ht="15" customHeight="1" spans="2:10">
      <c r="B270" s="15">
        <v>260</v>
      </c>
      <c r="C270" s="16" t="s">
        <v>229</v>
      </c>
      <c r="D270" s="17">
        <v>23.44</v>
      </c>
      <c r="E270" s="18">
        <f t="shared" si="12"/>
        <v>1209.2696</v>
      </c>
      <c r="F270" s="19">
        <f t="shared" si="13"/>
        <v>18048.8</v>
      </c>
      <c r="G270" s="20">
        <v>0.8</v>
      </c>
      <c r="H270" s="19">
        <f t="shared" si="14"/>
        <v>241.85392</v>
      </c>
      <c r="I270" s="21"/>
      <c r="J270" s="22"/>
    </row>
    <row r="271" s="1" customFormat="1" ht="15" customHeight="1" spans="2:10">
      <c r="B271" s="15">
        <v>261</v>
      </c>
      <c r="C271" s="16" t="s">
        <v>252</v>
      </c>
      <c r="D271" s="17">
        <v>43.89</v>
      </c>
      <c r="E271" s="18">
        <f t="shared" si="12"/>
        <v>2264.2851</v>
      </c>
      <c r="F271" s="19">
        <f t="shared" si="13"/>
        <v>33795.3</v>
      </c>
      <c r="G271" s="20">
        <v>0.8</v>
      </c>
      <c r="H271" s="19">
        <f t="shared" si="14"/>
        <v>452.85702</v>
      </c>
      <c r="I271" s="21"/>
      <c r="J271" s="22"/>
    </row>
    <row r="272" s="1" customFormat="1" ht="15" customHeight="1" spans="2:10">
      <c r="B272" s="15">
        <v>262</v>
      </c>
      <c r="C272" s="16" t="s">
        <v>253</v>
      </c>
      <c r="D272" s="17">
        <v>18.69</v>
      </c>
      <c r="E272" s="18">
        <f t="shared" si="12"/>
        <v>964.2171</v>
      </c>
      <c r="F272" s="19">
        <f t="shared" si="13"/>
        <v>14391.3</v>
      </c>
      <c r="G272" s="20">
        <v>0.8</v>
      </c>
      <c r="H272" s="19">
        <f t="shared" si="14"/>
        <v>192.84342</v>
      </c>
      <c r="I272" s="21"/>
      <c r="J272" s="22"/>
    </row>
    <row r="273" s="1" customFormat="1" ht="15" customHeight="1" spans="2:10">
      <c r="B273" s="15">
        <v>263</v>
      </c>
      <c r="C273" s="16" t="s">
        <v>254</v>
      </c>
      <c r="D273" s="17">
        <v>13.84</v>
      </c>
      <c r="E273" s="18">
        <f t="shared" si="12"/>
        <v>714.0056</v>
      </c>
      <c r="F273" s="19">
        <f t="shared" si="13"/>
        <v>10656.8</v>
      </c>
      <c r="G273" s="20">
        <v>0.8</v>
      </c>
      <c r="H273" s="19">
        <f t="shared" si="14"/>
        <v>142.80112</v>
      </c>
      <c r="I273" s="21"/>
      <c r="J273" s="22"/>
    </row>
    <row r="274" s="1" customFormat="1" ht="15" customHeight="1" spans="2:10">
      <c r="B274" s="15">
        <v>264</v>
      </c>
      <c r="C274" s="16" t="s">
        <v>255</v>
      </c>
      <c r="D274" s="17">
        <v>24.89</v>
      </c>
      <c r="E274" s="18">
        <f t="shared" si="12"/>
        <v>1284.0751</v>
      </c>
      <c r="F274" s="19">
        <f t="shared" si="13"/>
        <v>19165.3</v>
      </c>
      <c r="G274" s="20">
        <v>0.8</v>
      </c>
      <c r="H274" s="19">
        <f t="shared" si="14"/>
        <v>256.81502</v>
      </c>
      <c r="I274" s="21"/>
      <c r="J274" s="22"/>
    </row>
    <row r="275" s="1" customFormat="1" ht="15" customHeight="1" spans="2:10">
      <c r="B275" s="15">
        <v>265</v>
      </c>
      <c r="C275" s="16" t="s">
        <v>229</v>
      </c>
      <c r="D275" s="17">
        <v>18.59</v>
      </c>
      <c r="E275" s="18">
        <f t="shared" si="12"/>
        <v>959.0581</v>
      </c>
      <c r="F275" s="19">
        <f t="shared" si="13"/>
        <v>14314.3</v>
      </c>
      <c r="G275" s="20">
        <v>0.8</v>
      </c>
      <c r="H275" s="19">
        <f t="shared" si="14"/>
        <v>191.81162</v>
      </c>
      <c r="I275" s="21"/>
      <c r="J275" s="22"/>
    </row>
    <row r="276" s="1" customFormat="1" ht="15" customHeight="1" spans="2:10">
      <c r="B276" s="15">
        <v>266</v>
      </c>
      <c r="C276" s="16" t="s">
        <v>256</v>
      </c>
      <c r="D276" s="17">
        <v>24.89</v>
      </c>
      <c r="E276" s="18">
        <f t="shared" si="12"/>
        <v>1284.0751</v>
      </c>
      <c r="F276" s="19">
        <f t="shared" si="13"/>
        <v>19165.3</v>
      </c>
      <c r="G276" s="20">
        <v>0.8</v>
      </c>
      <c r="H276" s="19">
        <f t="shared" si="14"/>
        <v>256.81502</v>
      </c>
      <c r="I276" s="21"/>
      <c r="J276" s="22"/>
    </row>
    <row r="277" s="1" customFormat="1" ht="15" customHeight="1" spans="2:10">
      <c r="B277" s="15">
        <v>267</v>
      </c>
      <c r="C277" s="16" t="s">
        <v>257</v>
      </c>
      <c r="D277" s="17">
        <v>23.44</v>
      </c>
      <c r="E277" s="18">
        <f t="shared" si="12"/>
        <v>1209.2696</v>
      </c>
      <c r="F277" s="19">
        <f t="shared" si="13"/>
        <v>18048.8</v>
      </c>
      <c r="G277" s="20">
        <v>0.8</v>
      </c>
      <c r="H277" s="19">
        <f t="shared" si="14"/>
        <v>241.85392</v>
      </c>
      <c r="I277" s="21"/>
      <c r="J277" s="22"/>
    </row>
    <row r="278" s="1" customFormat="1" ht="15" customHeight="1" spans="2:10">
      <c r="B278" s="15">
        <v>268</v>
      </c>
      <c r="C278" s="16" t="s">
        <v>229</v>
      </c>
      <c r="D278" s="17">
        <v>21.69</v>
      </c>
      <c r="E278" s="18">
        <f t="shared" si="12"/>
        <v>1118.9871</v>
      </c>
      <c r="F278" s="19">
        <f t="shared" si="13"/>
        <v>16701.3</v>
      </c>
      <c r="G278" s="20">
        <v>0.8</v>
      </c>
      <c r="H278" s="19">
        <f t="shared" si="14"/>
        <v>223.79742</v>
      </c>
      <c r="I278" s="21"/>
      <c r="J278" s="22"/>
    </row>
    <row r="279" s="1" customFormat="1" ht="15" customHeight="1" spans="2:10">
      <c r="B279" s="15">
        <v>269</v>
      </c>
      <c r="C279" s="16" t="s">
        <v>258</v>
      </c>
      <c r="D279" s="17">
        <v>43.6</v>
      </c>
      <c r="E279" s="18">
        <f t="shared" si="12"/>
        <v>2249.324</v>
      </c>
      <c r="F279" s="19">
        <f t="shared" si="13"/>
        <v>33572</v>
      </c>
      <c r="G279" s="20">
        <v>0.8</v>
      </c>
      <c r="H279" s="19">
        <f t="shared" si="14"/>
        <v>449.8648</v>
      </c>
      <c r="I279" s="21"/>
      <c r="J279" s="22"/>
    </row>
    <row r="280" s="1" customFormat="1" ht="15" customHeight="1" spans="2:10">
      <c r="B280" s="15">
        <v>270</v>
      </c>
      <c r="C280" s="16" t="s">
        <v>259</v>
      </c>
      <c r="D280" s="17">
        <v>31.19</v>
      </c>
      <c r="E280" s="18">
        <f t="shared" si="12"/>
        <v>1609.0921</v>
      </c>
      <c r="F280" s="19">
        <f t="shared" si="13"/>
        <v>24016.3</v>
      </c>
      <c r="G280" s="20">
        <v>0.8</v>
      </c>
      <c r="H280" s="19">
        <f t="shared" si="14"/>
        <v>321.81842</v>
      </c>
      <c r="I280" s="21"/>
      <c r="J280" s="22"/>
    </row>
    <row r="281" s="1" customFormat="1" ht="15" customHeight="1" spans="2:10">
      <c r="B281" s="15">
        <v>271</v>
      </c>
      <c r="C281" s="16" t="s">
        <v>260</v>
      </c>
      <c r="D281" s="17">
        <v>26.44</v>
      </c>
      <c r="E281" s="18">
        <f t="shared" si="12"/>
        <v>1364.0396</v>
      </c>
      <c r="F281" s="19">
        <f t="shared" si="13"/>
        <v>20358.8</v>
      </c>
      <c r="G281" s="20">
        <v>0.8</v>
      </c>
      <c r="H281" s="19">
        <f t="shared" si="14"/>
        <v>272.80792</v>
      </c>
      <c r="I281" s="21"/>
      <c r="J281" s="22"/>
    </row>
    <row r="282" s="1" customFormat="1" ht="15" customHeight="1" spans="2:10">
      <c r="B282" s="15">
        <v>272</v>
      </c>
      <c r="C282" s="16" t="s">
        <v>261</v>
      </c>
      <c r="D282" s="17">
        <v>8.22</v>
      </c>
      <c r="E282" s="18">
        <f t="shared" si="12"/>
        <v>424.0698</v>
      </c>
      <c r="F282" s="19">
        <f t="shared" si="13"/>
        <v>6329.4</v>
      </c>
      <c r="G282" s="20">
        <v>0.8</v>
      </c>
      <c r="H282" s="19">
        <f t="shared" si="14"/>
        <v>84.81396</v>
      </c>
      <c r="I282" s="21"/>
      <c r="J282" s="22"/>
    </row>
    <row r="283" s="1" customFormat="1" ht="15" customHeight="1" spans="2:10">
      <c r="B283" s="15">
        <v>273</v>
      </c>
      <c r="C283" s="16" t="s">
        <v>262</v>
      </c>
      <c r="D283" s="17">
        <v>14.24</v>
      </c>
      <c r="E283" s="18">
        <f t="shared" si="12"/>
        <v>734.6416</v>
      </c>
      <c r="F283" s="19">
        <f t="shared" si="13"/>
        <v>10964.8</v>
      </c>
      <c r="G283" s="20">
        <v>0.8</v>
      </c>
      <c r="H283" s="19">
        <f t="shared" si="14"/>
        <v>146.92832</v>
      </c>
      <c r="I283" s="21"/>
      <c r="J283" s="22"/>
    </row>
    <row r="284" s="1" customFormat="1" ht="15" customHeight="1" spans="2:10">
      <c r="B284" s="15">
        <v>274</v>
      </c>
      <c r="C284" s="16" t="s">
        <v>263</v>
      </c>
      <c r="D284" s="17">
        <v>25.1</v>
      </c>
      <c r="E284" s="18">
        <f t="shared" si="12"/>
        <v>1294.909</v>
      </c>
      <c r="F284" s="19">
        <f t="shared" si="13"/>
        <v>19327</v>
      </c>
      <c r="G284" s="20">
        <v>0.8</v>
      </c>
      <c r="H284" s="19">
        <f t="shared" si="14"/>
        <v>258.9818</v>
      </c>
      <c r="I284" s="21"/>
      <c r="J284" s="22"/>
    </row>
    <row r="285" s="1" customFormat="1" ht="15" customHeight="1" spans="2:10">
      <c r="B285" s="15">
        <v>275</v>
      </c>
      <c r="C285" s="16" t="s">
        <v>264</v>
      </c>
      <c r="D285" s="17">
        <v>18.99</v>
      </c>
      <c r="E285" s="18">
        <f t="shared" si="12"/>
        <v>979.6941</v>
      </c>
      <c r="F285" s="19">
        <f t="shared" si="13"/>
        <v>14622.3</v>
      </c>
      <c r="G285" s="20">
        <v>0.8</v>
      </c>
      <c r="H285" s="19">
        <f t="shared" si="14"/>
        <v>195.93882</v>
      </c>
      <c r="I285" s="21"/>
      <c r="J285" s="22"/>
    </row>
    <row r="286" s="1" customFormat="1" ht="15" customHeight="1" spans="2:10">
      <c r="B286" s="15">
        <v>276</v>
      </c>
      <c r="C286" s="16" t="s">
        <v>265</v>
      </c>
      <c r="D286" s="17">
        <v>27.71</v>
      </c>
      <c r="E286" s="18">
        <f t="shared" si="12"/>
        <v>1429.5589</v>
      </c>
      <c r="F286" s="19">
        <f t="shared" si="13"/>
        <v>21336.7</v>
      </c>
      <c r="G286" s="20">
        <v>0.8</v>
      </c>
      <c r="H286" s="19">
        <f t="shared" si="14"/>
        <v>285.91178</v>
      </c>
      <c r="I286" s="21"/>
      <c r="J286" s="22"/>
    </row>
    <row r="287" s="1" customFormat="1" ht="15" customHeight="1" spans="2:10">
      <c r="B287" s="15">
        <v>277</v>
      </c>
      <c r="C287" s="16" t="s">
        <v>266</v>
      </c>
      <c r="D287" s="17">
        <v>23.74</v>
      </c>
      <c r="E287" s="18">
        <f t="shared" si="12"/>
        <v>1224.7466</v>
      </c>
      <c r="F287" s="19">
        <f t="shared" si="13"/>
        <v>18279.8</v>
      </c>
      <c r="G287" s="20">
        <v>0.8</v>
      </c>
      <c r="H287" s="19">
        <f t="shared" si="14"/>
        <v>244.94932</v>
      </c>
      <c r="I287" s="21"/>
      <c r="J287" s="22"/>
    </row>
    <row r="288" s="1" customFormat="1" ht="15" customHeight="1" spans="2:10">
      <c r="B288" s="15">
        <v>278</v>
      </c>
      <c r="C288" s="16" t="s">
        <v>267</v>
      </c>
      <c r="D288" s="17">
        <v>40.79</v>
      </c>
      <c r="E288" s="18">
        <f t="shared" si="12"/>
        <v>2104.3561</v>
      </c>
      <c r="F288" s="19">
        <f t="shared" si="13"/>
        <v>31408.3</v>
      </c>
      <c r="G288" s="20">
        <v>0.8</v>
      </c>
      <c r="H288" s="19">
        <f t="shared" si="14"/>
        <v>420.87122</v>
      </c>
      <c r="I288" s="21"/>
      <c r="J288" s="22"/>
    </row>
    <row r="289" s="1" customFormat="1" ht="15" customHeight="1" spans="2:10">
      <c r="B289" s="15">
        <v>279</v>
      </c>
      <c r="C289" s="16" t="s">
        <v>268</v>
      </c>
      <c r="D289" s="17">
        <v>31.49</v>
      </c>
      <c r="E289" s="18">
        <f t="shared" si="12"/>
        <v>1624.5691</v>
      </c>
      <c r="F289" s="19">
        <f t="shared" si="13"/>
        <v>24247.3</v>
      </c>
      <c r="G289" s="20">
        <v>0.8</v>
      </c>
      <c r="H289" s="19">
        <f t="shared" si="14"/>
        <v>324.91382</v>
      </c>
      <c r="I289" s="21"/>
      <c r="J289" s="22"/>
    </row>
    <row r="290" s="1" customFormat="1" ht="15" customHeight="1" spans="2:10">
      <c r="B290" s="15">
        <v>280</v>
      </c>
      <c r="C290" s="16" t="s">
        <v>269</v>
      </c>
      <c r="D290" s="17">
        <v>48.63</v>
      </c>
      <c r="E290" s="18">
        <f t="shared" si="12"/>
        <v>2508.8217</v>
      </c>
      <c r="F290" s="19">
        <f t="shared" si="13"/>
        <v>37445.1</v>
      </c>
      <c r="G290" s="20">
        <v>0.8</v>
      </c>
      <c r="H290" s="19">
        <f t="shared" si="14"/>
        <v>501.76434</v>
      </c>
      <c r="I290" s="21"/>
      <c r="J290" s="22"/>
    </row>
    <row r="291" s="1" customFormat="1" ht="15" customHeight="1" spans="2:10">
      <c r="B291" s="15">
        <v>281</v>
      </c>
      <c r="C291" s="16" t="s">
        <v>270</v>
      </c>
      <c r="D291" s="17">
        <v>27.41</v>
      </c>
      <c r="E291" s="18">
        <f t="shared" si="12"/>
        <v>1414.0819</v>
      </c>
      <c r="F291" s="19">
        <f t="shared" si="13"/>
        <v>21105.7</v>
      </c>
      <c r="G291" s="20">
        <v>0.8</v>
      </c>
      <c r="H291" s="19">
        <f t="shared" si="14"/>
        <v>282.81638</v>
      </c>
      <c r="I291" s="21"/>
      <c r="J291" s="22"/>
    </row>
    <row r="292" s="1" customFormat="1" ht="15" customHeight="1" spans="2:10">
      <c r="B292" s="15">
        <v>282</v>
      </c>
      <c r="C292" s="16" t="s">
        <v>263</v>
      </c>
      <c r="D292" s="17">
        <v>21.9</v>
      </c>
      <c r="E292" s="18">
        <f t="shared" si="12"/>
        <v>1129.821</v>
      </c>
      <c r="F292" s="19">
        <f t="shared" si="13"/>
        <v>16863</v>
      </c>
      <c r="G292" s="20">
        <v>0.8</v>
      </c>
      <c r="H292" s="19">
        <f t="shared" si="14"/>
        <v>225.9642</v>
      </c>
      <c r="I292" s="21"/>
      <c r="J292" s="22"/>
    </row>
    <row r="293" s="1" customFormat="1" ht="15" customHeight="1" spans="2:10">
      <c r="B293" s="15">
        <v>283</v>
      </c>
      <c r="C293" s="16" t="s">
        <v>271</v>
      </c>
      <c r="D293" s="17">
        <v>22.09</v>
      </c>
      <c r="E293" s="18">
        <f t="shared" si="12"/>
        <v>1139.6231</v>
      </c>
      <c r="F293" s="19">
        <f t="shared" si="13"/>
        <v>17009.3</v>
      </c>
      <c r="G293" s="20">
        <v>0.8</v>
      </c>
      <c r="H293" s="19">
        <f t="shared" si="14"/>
        <v>227.92462</v>
      </c>
      <c r="I293" s="21"/>
      <c r="J293" s="22"/>
    </row>
    <row r="294" s="1" customFormat="1" ht="15" customHeight="1" spans="2:10">
      <c r="B294" s="15">
        <v>284</v>
      </c>
      <c r="C294" s="16" t="s">
        <v>153</v>
      </c>
      <c r="D294" s="17">
        <v>28.29</v>
      </c>
      <c r="E294" s="18">
        <f t="shared" si="12"/>
        <v>1459.4811</v>
      </c>
      <c r="F294" s="19">
        <f t="shared" si="13"/>
        <v>21783.3</v>
      </c>
      <c r="G294" s="20">
        <v>0.8</v>
      </c>
      <c r="H294" s="19">
        <f t="shared" si="14"/>
        <v>291.89622</v>
      </c>
      <c r="I294" s="21"/>
      <c r="J294" s="22"/>
    </row>
    <row r="295" s="1" customFormat="1" ht="15" customHeight="1" spans="2:10">
      <c r="B295" s="15">
        <v>285</v>
      </c>
      <c r="C295" s="16" t="s">
        <v>272</v>
      </c>
      <c r="D295" s="17">
        <v>31.59</v>
      </c>
      <c r="E295" s="18">
        <f t="shared" si="12"/>
        <v>1629.7281</v>
      </c>
      <c r="F295" s="19">
        <f t="shared" si="13"/>
        <v>24324.3</v>
      </c>
      <c r="G295" s="20">
        <v>0.8</v>
      </c>
      <c r="H295" s="19">
        <f t="shared" si="14"/>
        <v>325.94562</v>
      </c>
      <c r="I295" s="21"/>
      <c r="J295" s="22"/>
    </row>
    <row r="296" s="1" customFormat="1" ht="15" customHeight="1" spans="2:10">
      <c r="B296" s="15">
        <v>286</v>
      </c>
      <c r="C296" s="16" t="s">
        <v>273</v>
      </c>
      <c r="D296" s="17">
        <v>28.58</v>
      </c>
      <c r="E296" s="18">
        <f t="shared" si="12"/>
        <v>1474.4422</v>
      </c>
      <c r="F296" s="19">
        <f t="shared" si="13"/>
        <v>22006.6</v>
      </c>
      <c r="G296" s="20">
        <v>0.8</v>
      </c>
      <c r="H296" s="19">
        <f t="shared" si="14"/>
        <v>294.88844</v>
      </c>
      <c r="I296" s="21"/>
      <c r="J296" s="22"/>
    </row>
    <row r="297" s="1" customFormat="1" ht="15" customHeight="1" spans="2:10">
      <c r="B297" s="15">
        <v>287</v>
      </c>
      <c r="C297" s="16" t="s">
        <v>274</v>
      </c>
      <c r="D297" s="17">
        <v>19.08</v>
      </c>
      <c r="E297" s="18">
        <f t="shared" si="12"/>
        <v>984.3372</v>
      </c>
      <c r="F297" s="19">
        <f t="shared" si="13"/>
        <v>14691.6</v>
      </c>
      <c r="G297" s="20">
        <v>0.8</v>
      </c>
      <c r="H297" s="19">
        <f t="shared" si="14"/>
        <v>196.86744</v>
      </c>
      <c r="I297" s="21"/>
      <c r="J297" s="22"/>
    </row>
    <row r="298" s="1" customFormat="1" ht="15" customHeight="1" spans="2:10">
      <c r="B298" s="15">
        <v>288</v>
      </c>
      <c r="C298" s="16" t="s">
        <v>275</v>
      </c>
      <c r="D298" s="17">
        <v>34.59</v>
      </c>
      <c r="E298" s="18">
        <f t="shared" si="12"/>
        <v>1784.4981</v>
      </c>
      <c r="F298" s="19">
        <f t="shared" si="13"/>
        <v>26634.3</v>
      </c>
      <c r="G298" s="20">
        <v>0.8</v>
      </c>
      <c r="H298" s="19">
        <f t="shared" si="14"/>
        <v>356.89962</v>
      </c>
      <c r="I298" s="21"/>
      <c r="J298" s="22"/>
    </row>
    <row r="299" s="1" customFormat="1" ht="15" customHeight="1" spans="2:10">
      <c r="B299" s="15">
        <v>289</v>
      </c>
      <c r="C299" s="16" t="s">
        <v>276</v>
      </c>
      <c r="D299" s="17">
        <v>27.9</v>
      </c>
      <c r="E299" s="18">
        <f t="shared" si="12"/>
        <v>1439.361</v>
      </c>
      <c r="F299" s="19">
        <f t="shared" si="13"/>
        <v>21483</v>
      </c>
      <c r="G299" s="20">
        <v>0.8</v>
      </c>
      <c r="H299" s="19">
        <f t="shared" si="14"/>
        <v>287.8722</v>
      </c>
      <c r="I299" s="21"/>
      <c r="J299" s="22"/>
    </row>
    <row r="300" s="1" customFormat="1" ht="15" customHeight="1" spans="2:10">
      <c r="B300" s="15">
        <v>290</v>
      </c>
      <c r="C300" s="16" t="s">
        <v>229</v>
      </c>
      <c r="D300" s="17">
        <v>13.84</v>
      </c>
      <c r="E300" s="18">
        <f t="shared" si="12"/>
        <v>714.0056</v>
      </c>
      <c r="F300" s="19">
        <f t="shared" si="13"/>
        <v>10656.8</v>
      </c>
      <c r="G300" s="20">
        <v>0.8</v>
      </c>
      <c r="H300" s="19">
        <f t="shared" si="14"/>
        <v>142.80112</v>
      </c>
      <c r="I300" s="21"/>
      <c r="J300" s="22"/>
    </row>
    <row r="301" s="1" customFormat="1" ht="15" customHeight="1" spans="2:10">
      <c r="B301" s="15">
        <v>291</v>
      </c>
      <c r="C301" s="16" t="s">
        <v>277</v>
      </c>
      <c r="D301" s="17">
        <v>13.84</v>
      </c>
      <c r="E301" s="18">
        <f t="shared" si="12"/>
        <v>714.0056</v>
      </c>
      <c r="F301" s="19">
        <f t="shared" si="13"/>
        <v>10656.8</v>
      </c>
      <c r="G301" s="20">
        <v>0.8</v>
      </c>
      <c r="H301" s="19">
        <f t="shared" si="14"/>
        <v>142.80112</v>
      </c>
      <c r="I301" s="21"/>
      <c r="J301" s="22"/>
    </row>
    <row r="302" s="1" customFormat="1" ht="15" customHeight="1" spans="2:10">
      <c r="B302" s="15">
        <v>292</v>
      </c>
      <c r="C302" s="16" t="s">
        <v>278</v>
      </c>
      <c r="D302" s="17">
        <v>23.73</v>
      </c>
      <c r="E302" s="18">
        <f t="shared" si="12"/>
        <v>1224.2307</v>
      </c>
      <c r="F302" s="19">
        <f t="shared" si="13"/>
        <v>18272.1</v>
      </c>
      <c r="G302" s="20">
        <v>0.8</v>
      </c>
      <c r="H302" s="19">
        <f t="shared" si="14"/>
        <v>244.84614</v>
      </c>
      <c r="I302" s="21"/>
      <c r="J302" s="22"/>
    </row>
    <row r="303" s="1" customFormat="1" ht="15" customHeight="1" spans="2:10">
      <c r="B303" s="15">
        <v>293</v>
      </c>
      <c r="C303" s="16" t="s">
        <v>229</v>
      </c>
      <c r="D303" s="17">
        <v>28.58</v>
      </c>
      <c r="E303" s="18">
        <f t="shared" si="12"/>
        <v>1474.4422</v>
      </c>
      <c r="F303" s="19">
        <f t="shared" si="13"/>
        <v>22006.6</v>
      </c>
      <c r="G303" s="20">
        <v>0.8</v>
      </c>
      <c r="H303" s="19">
        <f t="shared" si="14"/>
        <v>294.88844</v>
      </c>
      <c r="I303" s="21"/>
      <c r="J303" s="22"/>
    </row>
    <row r="304" s="1" customFormat="1" ht="15" customHeight="1" spans="2:10">
      <c r="B304" s="15">
        <v>294</v>
      </c>
      <c r="C304" s="16" t="s">
        <v>279</v>
      </c>
      <c r="D304" s="17">
        <v>52.98</v>
      </c>
      <c r="E304" s="18">
        <f t="shared" si="12"/>
        <v>2733.2382</v>
      </c>
      <c r="F304" s="19">
        <f t="shared" si="13"/>
        <v>40794.6</v>
      </c>
      <c r="G304" s="20">
        <v>0.8</v>
      </c>
      <c r="H304" s="19">
        <f t="shared" si="14"/>
        <v>546.64764</v>
      </c>
      <c r="I304" s="21"/>
      <c r="J304" s="22"/>
    </row>
    <row r="305" s="1" customFormat="1" ht="15" customHeight="1" spans="2:10">
      <c r="B305" s="15">
        <v>295</v>
      </c>
      <c r="C305" s="16" t="s">
        <v>237</v>
      </c>
      <c r="D305" s="17">
        <v>47.36</v>
      </c>
      <c r="E305" s="18">
        <f t="shared" si="12"/>
        <v>2443.3024</v>
      </c>
      <c r="F305" s="19">
        <f t="shared" si="13"/>
        <v>36467.2</v>
      </c>
      <c r="G305" s="20">
        <v>0.8</v>
      </c>
      <c r="H305" s="19">
        <f t="shared" si="14"/>
        <v>488.66048</v>
      </c>
      <c r="I305" s="21"/>
      <c r="J305" s="22"/>
    </row>
    <row r="306" s="1" customFormat="1" ht="15" customHeight="1" spans="2:10">
      <c r="B306" s="15">
        <v>296</v>
      </c>
      <c r="C306" s="16" t="s">
        <v>280</v>
      </c>
      <c r="D306" s="17">
        <v>49.1</v>
      </c>
      <c r="E306" s="18">
        <f t="shared" si="12"/>
        <v>2533.069</v>
      </c>
      <c r="F306" s="19">
        <f t="shared" si="13"/>
        <v>37807</v>
      </c>
      <c r="G306" s="20">
        <v>0.8</v>
      </c>
      <c r="H306" s="19">
        <f t="shared" si="14"/>
        <v>506.6138</v>
      </c>
      <c r="I306" s="21"/>
      <c r="J306" s="22"/>
    </row>
    <row r="307" s="1" customFormat="1" ht="15" customHeight="1" spans="2:10">
      <c r="B307" s="15">
        <v>297</v>
      </c>
      <c r="C307" s="16" t="s">
        <v>281</v>
      </c>
      <c r="D307" s="17">
        <v>47.45</v>
      </c>
      <c r="E307" s="18">
        <f t="shared" si="12"/>
        <v>2447.9455</v>
      </c>
      <c r="F307" s="19">
        <f t="shared" si="13"/>
        <v>36536.5</v>
      </c>
      <c r="G307" s="20">
        <v>0.8</v>
      </c>
      <c r="H307" s="19">
        <f t="shared" si="14"/>
        <v>489.5891</v>
      </c>
      <c r="I307" s="21"/>
      <c r="J307" s="22"/>
    </row>
    <row r="308" s="1" customFormat="1" ht="15" customHeight="1" spans="2:10">
      <c r="B308" s="15">
        <v>298</v>
      </c>
      <c r="C308" s="23" t="s">
        <v>282</v>
      </c>
      <c r="D308" s="17">
        <v>47.45</v>
      </c>
      <c r="E308" s="18">
        <f t="shared" si="12"/>
        <v>2447.9455</v>
      </c>
      <c r="F308" s="19">
        <f t="shared" si="13"/>
        <v>36536.5</v>
      </c>
      <c r="G308" s="20">
        <v>0.8</v>
      </c>
      <c r="H308" s="19">
        <f t="shared" si="14"/>
        <v>489.5891</v>
      </c>
      <c r="I308" s="21"/>
      <c r="J308" s="22"/>
    </row>
    <row r="309" s="1" customFormat="1" ht="15" customHeight="1" spans="2:10">
      <c r="B309" s="24" t="s">
        <v>283</v>
      </c>
      <c r="C309" s="25"/>
      <c r="D309" s="26">
        <v>7733.11</v>
      </c>
      <c r="E309" s="27">
        <f t="shared" si="12"/>
        <v>398951.1449</v>
      </c>
      <c r="F309" s="28">
        <f t="shared" si="13"/>
        <v>5954494.7</v>
      </c>
      <c r="G309" s="29">
        <v>0.8</v>
      </c>
      <c r="H309" s="28">
        <f t="shared" si="14"/>
        <v>79790.22898</v>
      </c>
    </row>
  </sheetData>
  <mergeCells count="7">
    <mergeCell ref="B4:H4"/>
    <mergeCell ref="B5:H5"/>
    <mergeCell ref="C6:H6"/>
    <mergeCell ref="B7:H7"/>
    <mergeCell ref="B8:H8"/>
    <mergeCell ref="B9:H9"/>
    <mergeCell ref="B309:C309"/>
  </mergeCells>
  <conditionalFormatting sqref="C150">
    <cfRule type="duplicateValues" dxfId="0" priority="3"/>
  </conditionalFormatting>
  <conditionalFormatting sqref="C221">
    <cfRule type="duplicateValues" dxfId="0" priority="1"/>
  </conditionalFormatting>
  <conditionalFormatting sqref="C263">
    <cfRule type="duplicateValues" dxfId="0" priority="2"/>
  </conditionalFormatting>
  <dataValidations count="3">
    <dataValidation type="custom" showErrorMessage="1" errorTitle="错误提示" error="不能为空，最大长度不能超过255" sqref="B309">
      <formula1>IF(OR(INDIRECT("RC",)="",LEN(INDIRECT("RC",))&gt;255),0,1)</formula1>
    </dataValidation>
    <dataValidation type="custom" showErrorMessage="1" errorTitle="错误提示" error="不能为空，最大长度不能超过120" sqref="C11:C49883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10:H4988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