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<sst xmlns="http://schemas.openxmlformats.org/spreadsheetml/2006/main" count="21" uniqueCount="21">
  <si>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</si>
  <si>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邰家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花生物化成本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</si>
  <si>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花生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</si>
  <si>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</si>
  <si>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</si>
  <si>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</si>
  <si>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</si>
  <si>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</si>
  <si>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</si>
  <si>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</si>
  <si>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</si>
  <si>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</si>
  <si>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</si>
  <si>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王*伟</t>
  </si>
  <si>
    <t>王*秋</t>
  </si>
  <si>
    <t>*仪</t>
  </si>
  <si>
    <t>刘*涛</t>
  </si>
  <si>
    <t>李*辉</t>
  </si>
  <si>
    <t>徐*权</t>
  </si>
  <si>
    <t>宋*军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</si>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</sst>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3" fillId="0" borderId="0"/>
    <xf numFmtId="0" fontId="35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8"/>
  <sheetViews>
    <sheetView tabSelected="1" workbookViewId="0">
      <selection activeCell="L8" sqref="L8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5">
        <v>11</v>
      </c>
      <c r="E11" s="15">
        <f t="shared" ref="E11:E17" si="0">D11*22.05</f>
        <v>242.55</v>
      </c>
      <c r="F11" s="17">
        <f t="shared" ref="F11:F19" si="1">D11*490</f>
        <v>5390</v>
      </c>
      <c r="G11" s="18">
        <v>0.8</v>
      </c>
      <c r="H11" s="19">
        <v>48.51</v>
      </c>
    </row>
    <row r="12" s="1" customFormat="1" ht="15" customHeight="1" spans="2:8">
      <c r="B12" s="15">
        <v>2</v>
      </c>
      <c r="C12" s="16" t="s">
        <v>14</v>
      </c>
      <c r="D12" s="15">
        <v>12</v>
      </c>
      <c r="E12" s="15">
        <f t="shared" si="0"/>
        <v>264.6</v>
      </c>
      <c r="F12" s="17">
        <f t="shared" si="1"/>
        <v>5880</v>
      </c>
      <c r="G12" s="18">
        <v>0.8</v>
      </c>
      <c r="H12" s="19">
        <v>52.92</v>
      </c>
    </row>
    <row r="13" s="1" customFormat="1" ht="15" customHeight="1" spans="2:8">
      <c r="B13" s="15">
        <v>3</v>
      </c>
      <c r="C13" s="16" t="s">
        <v>15</v>
      </c>
      <c r="D13" s="15">
        <v>10</v>
      </c>
      <c r="E13" s="15">
        <f t="shared" si="0"/>
        <v>220.5</v>
      </c>
      <c r="F13" s="17">
        <f t="shared" si="1"/>
        <v>4900</v>
      </c>
      <c r="G13" s="18">
        <v>0.8</v>
      </c>
      <c r="H13" s="19">
        <v>44.1</v>
      </c>
    </row>
    <row r="14" s="1" customFormat="1" ht="15" customHeight="1" spans="2:8">
      <c r="B14" s="15">
        <v>4</v>
      </c>
      <c r="C14" s="16" t="s">
        <v>16</v>
      </c>
      <c r="D14" s="15">
        <v>10</v>
      </c>
      <c r="E14" s="15">
        <f t="shared" si="0"/>
        <v>220.5</v>
      </c>
      <c r="F14" s="17">
        <f t="shared" si="1"/>
        <v>4900</v>
      </c>
      <c r="G14" s="18">
        <v>0.8</v>
      </c>
      <c r="H14" s="19">
        <v>44.1</v>
      </c>
    </row>
    <row r="15" s="1" customFormat="1" ht="15" customHeight="1" spans="2:8">
      <c r="B15" s="15">
        <v>5</v>
      </c>
      <c r="C15" s="20" t="s">
        <v>17</v>
      </c>
      <c r="D15" s="15">
        <v>10</v>
      </c>
      <c r="E15" s="15">
        <f t="shared" si="0"/>
        <v>220.5</v>
      </c>
      <c r="F15" s="17">
        <f t="shared" si="1"/>
        <v>4900</v>
      </c>
      <c r="G15" s="18">
        <v>0.8</v>
      </c>
      <c r="H15" s="19">
        <v>44.1</v>
      </c>
    </row>
    <row r="16" s="1" customFormat="1" ht="15" customHeight="1" spans="2:8">
      <c r="B16" s="15">
        <v>6</v>
      </c>
      <c r="C16" s="20" t="s">
        <v>18</v>
      </c>
      <c r="D16" s="15">
        <v>10</v>
      </c>
      <c r="E16" s="15">
        <f t="shared" si="0"/>
        <v>220.5</v>
      </c>
      <c r="F16" s="17">
        <f t="shared" si="1"/>
        <v>4900</v>
      </c>
      <c r="G16" s="18">
        <v>0.8</v>
      </c>
      <c r="H16" s="19">
        <v>44.1</v>
      </c>
    </row>
    <row r="17" s="1" customFormat="1" ht="15" customHeight="1" spans="2:8">
      <c r="B17" s="15">
        <v>7</v>
      </c>
      <c r="C17" s="20" t="s">
        <v>19</v>
      </c>
      <c r="D17" s="15">
        <v>9</v>
      </c>
      <c r="E17" s="15">
        <f t="shared" si="0"/>
        <v>198.45</v>
      </c>
      <c r="F17" s="17">
        <f t="shared" si="1"/>
        <v>4410</v>
      </c>
      <c r="G17" s="18">
        <v>0.8</v>
      </c>
      <c r="H17" s="19">
        <v>39.69</v>
      </c>
    </row>
    <row r="18" s="1" customFormat="1" ht="15" customHeight="1" spans="2:8">
      <c r="B18" s="21" t="s">
        <v>20</v>
      </c>
      <c r="C18" s="22"/>
      <c r="D18" s="23">
        <f>SUM(D11:D17)</f>
        <v>72</v>
      </c>
      <c r="E18" s="24">
        <f>SUM(E11:E17)</f>
        <v>1587.6</v>
      </c>
      <c r="F18" s="24">
        <f>SUM(F11:F17)</f>
        <v>35280</v>
      </c>
      <c r="G18" s="25">
        <v>0.8</v>
      </c>
      <c r="H18" s="24">
        <f>SUM(H11:H17)</f>
        <v>317.52</v>
      </c>
    </row>
  </sheetData>
  <mergeCells count="7">
    <mergeCell ref="B4:H4"/>
    <mergeCell ref="B5:H5"/>
    <mergeCell ref="C6:H6"/>
    <mergeCell ref="B7:H7"/>
    <mergeCell ref="B8:H8"/>
    <mergeCell ref="B9:H9"/>
    <mergeCell ref="B18:C18"/>
  </mergeCells>
  <dataValidations count="3">
    <dataValidation type="custom" showErrorMessage="1" errorTitle="错误提示" error="不能为空，最大长度不能超过255" sqref="B18">
      <formula1>IF(OR(INDIRECT("RC",)="",LEN(INDIRECT("RC",))&gt;255),0,1)</formula1>
    </dataValidation>
    <dataValidation type="custom" showErrorMessage="1" errorTitle="错误提示" error="不能为空，最大长度不能超过120" sqref="C18:C49592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19:H49592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