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<sst xmlns="http://schemas.openxmlformats.org/spreadsheetml/2006/main" count="24" uniqueCount="23">
  <si>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</si>
  <si>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邰家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水稻完全成本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</si>
  <si>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</si>
  <si>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</si>
  <si>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</si>
  <si>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</si>
  <si>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</si>
  <si>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</si>
  <si>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</si>
  <si>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</si>
  <si>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</si>
  <si>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</si>
  <si>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</si>
  <si>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王*华</t>
  </si>
  <si>
    <t>*成</t>
  </si>
  <si>
    <t>*刚</t>
  </si>
  <si>
    <t>周*林</t>
  </si>
  <si>
    <t>张*欢</t>
  </si>
  <si>
    <t>陈*杰</t>
  </si>
  <si>
    <t>刘*权</t>
  </si>
  <si>
    <t>*仪</t>
  </si>
  <si>
    <t>刘*奎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</si>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</sst>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ajor"/>
    </font>
    <font>
      <sz val="1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1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7">
        <v>2.4</v>
      </c>
      <c r="E11" s="15">
        <f t="shared" ref="E11:E20" si="0">D11*58.05</f>
        <v>139.32</v>
      </c>
      <c r="F11" s="18">
        <f>D11*1290</f>
        <v>3096</v>
      </c>
      <c r="G11" s="19">
        <v>0.8</v>
      </c>
      <c r="H11" s="20">
        <v>27.864</v>
      </c>
    </row>
    <row r="12" s="1" customFormat="1" ht="15" customHeight="1" spans="2:8">
      <c r="B12" s="15">
        <v>2</v>
      </c>
      <c r="C12" s="21" t="s">
        <v>14</v>
      </c>
      <c r="D12" s="15">
        <v>3.6</v>
      </c>
      <c r="E12" s="15">
        <f t="shared" si="0"/>
        <v>208.98</v>
      </c>
      <c r="F12" s="18">
        <f t="shared" ref="F12:F24" si="1">D12*1290</f>
        <v>4644</v>
      </c>
      <c r="G12" s="19">
        <v>0.8</v>
      </c>
      <c r="H12" s="20">
        <v>41.796</v>
      </c>
    </row>
    <row r="13" s="1" customFormat="1" ht="15" customHeight="1" spans="2:8">
      <c r="B13" s="15">
        <v>3</v>
      </c>
      <c r="C13" s="16" t="s">
        <v>15</v>
      </c>
      <c r="D13" s="15">
        <v>1</v>
      </c>
      <c r="E13" s="15">
        <f t="shared" si="0"/>
        <v>58.05</v>
      </c>
      <c r="F13" s="18">
        <f t="shared" si="1"/>
        <v>1290</v>
      </c>
      <c r="G13" s="19">
        <v>0.8</v>
      </c>
      <c r="H13" s="22">
        <v>11.61</v>
      </c>
    </row>
    <row r="14" s="1" customFormat="1" ht="15" customHeight="1" spans="2:8">
      <c r="B14" s="15">
        <v>4</v>
      </c>
      <c r="C14" s="16" t="s">
        <v>16</v>
      </c>
      <c r="D14" s="15">
        <v>3.4</v>
      </c>
      <c r="E14" s="15">
        <f t="shared" si="0"/>
        <v>197.37</v>
      </c>
      <c r="F14" s="18">
        <f t="shared" si="1"/>
        <v>4386</v>
      </c>
      <c r="G14" s="19">
        <v>0.8</v>
      </c>
      <c r="H14" s="22">
        <v>39.474</v>
      </c>
    </row>
    <row r="15" s="1" customFormat="1" ht="15" customHeight="1" spans="2:8">
      <c r="B15" s="15">
        <v>5</v>
      </c>
      <c r="C15" s="16" t="s">
        <v>17</v>
      </c>
      <c r="D15" s="15">
        <v>1</v>
      </c>
      <c r="E15" s="15">
        <f t="shared" si="0"/>
        <v>58.05</v>
      </c>
      <c r="F15" s="18">
        <f t="shared" si="1"/>
        <v>1290</v>
      </c>
      <c r="G15" s="19">
        <v>0.8</v>
      </c>
      <c r="H15" s="22">
        <v>11.61</v>
      </c>
    </row>
    <row r="16" s="1" customFormat="1" ht="15" customHeight="1" spans="2:8">
      <c r="B16" s="15">
        <v>6</v>
      </c>
      <c r="C16" s="23" t="s">
        <v>18</v>
      </c>
      <c r="D16" s="15">
        <v>4.2</v>
      </c>
      <c r="E16" s="15">
        <f t="shared" si="0"/>
        <v>243.81</v>
      </c>
      <c r="F16" s="18">
        <f t="shared" si="1"/>
        <v>5418</v>
      </c>
      <c r="G16" s="19">
        <v>0.8</v>
      </c>
      <c r="H16" s="20">
        <v>48.762</v>
      </c>
    </row>
    <row r="17" s="1" customFormat="1" ht="15" customHeight="1" spans="2:8">
      <c r="B17" s="15">
        <v>7</v>
      </c>
      <c r="C17" s="23" t="s">
        <v>19</v>
      </c>
      <c r="D17" s="15">
        <v>2.8</v>
      </c>
      <c r="E17" s="15">
        <f t="shared" si="0"/>
        <v>162.54</v>
      </c>
      <c r="F17" s="18">
        <f t="shared" si="1"/>
        <v>3612</v>
      </c>
      <c r="G17" s="19">
        <v>0.8</v>
      </c>
      <c r="H17" s="20">
        <v>32.508</v>
      </c>
    </row>
    <row r="18" s="1" customFormat="1" ht="15" customHeight="1" spans="2:8">
      <c r="B18" s="15">
        <v>8</v>
      </c>
      <c r="C18" s="21" t="s">
        <v>20</v>
      </c>
      <c r="D18" s="15">
        <v>6</v>
      </c>
      <c r="E18" s="15">
        <f t="shared" si="0"/>
        <v>348.3</v>
      </c>
      <c r="F18" s="18">
        <f t="shared" si="1"/>
        <v>7740</v>
      </c>
      <c r="G18" s="19">
        <v>0.8</v>
      </c>
      <c r="H18" s="20">
        <v>69.66</v>
      </c>
    </row>
    <row r="19" s="1" customFormat="1" ht="15" customHeight="1" spans="2:8">
      <c r="B19" s="15">
        <v>9</v>
      </c>
      <c r="C19" s="21" t="s">
        <v>21</v>
      </c>
      <c r="D19" s="15">
        <v>4</v>
      </c>
      <c r="E19" s="15">
        <f t="shared" si="0"/>
        <v>232.2</v>
      </c>
      <c r="F19" s="18">
        <f t="shared" si="1"/>
        <v>5160</v>
      </c>
      <c r="G19" s="19">
        <v>0.8</v>
      </c>
      <c r="H19" s="20">
        <v>46.44</v>
      </c>
    </row>
    <row r="20" s="1" customFormat="1" ht="15" customHeight="1" spans="2:8">
      <c r="B20" s="15">
        <v>10</v>
      </c>
      <c r="C20" s="21" t="s">
        <v>13</v>
      </c>
      <c r="D20" s="15">
        <v>1.4</v>
      </c>
      <c r="E20" s="15">
        <f t="shared" si="0"/>
        <v>81.27</v>
      </c>
      <c r="F20" s="18">
        <f t="shared" si="1"/>
        <v>1806</v>
      </c>
      <c r="G20" s="19">
        <v>0.8</v>
      </c>
      <c r="H20" s="20">
        <v>16.254</v>
      </c>
    </row>
    <row r="21" s="1" customFormat="1" ht="15" customHeight="1" spans="2:8">
      <c r="B21" s="24" t="s">
        <v>22</v>
      </c>
      <c r="C21" s="25"/>
      <c r="D21" s="26">
        <f>SUM(D11:D20)</f>
        <v>29.8</v>
      </c>
      <c r="E21" s="27">
        <f>SUM(E11:E20)</f>
        <v>1729.89</v>
      </c>
      <c r="F21" s="27">
        <f>SUM(F11:F20)</f>
        <v>38442</v>
      </c>
      <c r="G21" s="28">
        <v>0.8</v>
      </c>
      <c r="H21" s="27">
        <f>SUM(H11:H20)</f>
        <v>345.978</v>
      </c>
    </row>
  </sheetData>
  <mergeCells count="7">
    <mergeCell ref="B4:H4"/>
    <mergeCell ref="B5:H5"/>
    <mergeCell ref="C6:H6"/>
    <mergeCell ref="B7:H7"/>
    <mergeCell ref="B8:H8"/>
    <mergeCell ref="B9:H9"/>
    <mergeCell ref="B21:C21"/>
  </mergeCells>
  <dataValidations count="3">
    <dataValidation type="custom" showErrorMessage="1" errorTitle="错误提示" error="不能为空，最大长度不能超过255" sqref="B21">
      <formula1>IF(OR(INDIRECT("RC",)="",LEN(INDIRECT("RC",))&gt;255),0,1)</formula1>
    </dataValidation>
    <dataValidation type="custom" showErrorMessage="1" errorTitle="错误提示" error="不能为空，最大长度不能超过120" sqref="C21:C49595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2:H4959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