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<sst xmlns="http://schemas.openxmlformats.org/spreadsheetml/2006/main" count="38" uniqueCount="38">
  <si>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</si>
  <si>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章古台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邰家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大豆完全成本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</si>
  <si>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大豆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</si>
  <si>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时-至    月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</si>
  <si>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</si>
  <si>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</si>
  <si>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</si>
  <si>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</si>
  <si>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</si>
  <si>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</si>
  <si>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</si>
  <si>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</si>
  <si>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</si>
  <si>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刘*强</t>
  </si>
  <si>
    <t>李*华</t>
  </si>
  <si>
    <t>陈*杰</t>
  </si>
  <si>
    <t>刘*江</t>
  </si>
  <si>
    <t>刘*权</t>
  </si>
  <si>
    <t>吴*芹</t>
  </si>
  <si>
    <t>刘*涛</t>
  </si>
  <si>
    <t>李*庆</t>
  </si>
  <si>
    <t>张*红</t>
  </si>
  <si>
    <t>张*欢</t>
  </si>
  <si>
    <t>杨*生</t>
  </si>
  <si>
    <t>李*学</t>
  </si>
  <si>
    <t>*义</t>
  </si>
  <si>
    <t>徐*权</t>
  </si>
  <si>
    <t>王*春</t>
  </si>
  <si>
    <t>宋*新</t>
  </si>
  <si>
    <t>覃*春</t>
  </si>
  <si>
    <t>徐*宝</t>
  </si>
  <si>
    <t>宋*军</t>
  </si>
  <si>
    <t>冯*辉</t>
  </si>
  <si>
    <t>*伟</t>
  </si>
  <si>
    <t>谭*龙</t>
  </si>
  <si>
    <t>王*英</t>
  </si>
  <si>
    <t>梁*军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</si>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</sst>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3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/>
    <xf numFmtId="0" fontId="32" fillId="0" borderId="0"/>
    <xf numFmtId="0" fontId="34" fillId="0" borderId="0">
      <alignment vertical="center"/>
    </xf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35"/>
  <sheetViews>
    <sheetView tabSelected="1" workbookViewId="0">
      <selection activeCell="I10" sqref="I$1:I$1048576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30" customHeight="1" spans="2:8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5" customHeight="1" spans="2:8">
      <c r="B11" s="15">
        <v>1</v>
      </c>
      <c r="C11" s="16" t="s">
        <v>13</v>
      </c>
      <c r="D11" s="15">
        <v>4</v>
      </c>
      <c r="E11" s="15">
        <f t="shared" ref="E11:E34" si="0">D11*39.2</f>
        <v>156.8</v>
      </c>
      <c r="F11" s="17">
        <f>D11*700</f>
        <v>2800</v>
      </c>
      <c r="G11" s="18">
        <v>0.8</v>
      </c>
      <c r="H11" s="19">
        <v>31.36</v>
      </c>
    </row>
    <row r="12" s="1" customFormat="1" ht="15" customHeight="1" spans="2:8">
      <c r="B12" s="15">
        <v>2</v>
      </c>
      <c r="C12" s="16" t="s">
        <v>14</v>
      </c>
      <c r="D12" s="15">
        <v>2</v>
      </c>
      <c r="E12" s="15">
        <f t="shared" si="0"/>
        <v>78.4</v>
      </c>
      <c r="F12" s="17">
        <f t="shared" ref="F12:F34" si="1">D12*700</f>
        <v>1400</v>
      </c>
      <c r="G12" s="18">
        <v>0.8</v>
      </c>
      <c r="H12" s="19">
        <v>15.68</v>
      </c>
    </row>
    <row r="13" s="1" customFormat="1" ht="15" customHeight="1" spans="2:8">
      <c r="B13" s="15">
        <v>3</v>
      </c>
      <c r="C13" s="16" t="s">
        <v>15</v>
      </c>
      <c r="D13" s="15">
        <v>3</v>
      </c>
      <c r="E13" s="15">
        <f t="shared" si="0"/>
        <v>117.6</v>
      </c>
      <c r="F13" s="17">
        <f t="shared" si="1"/>
        <v>2100</v>
      </c>
      <c r="G13" s="18">
        <v>0.8</v>
      </c>
      <c r="H13" s="19">
        <v>23.52</v>
      </c>
    </row>
    <row r="14" s="1" customFormat="1" ht="15" customHeight="1" spans="2:8">
      <c r="B14" s="15">
        <v>4</v>
      </c>
      <c r="C14" s="16" t="s">
        <v>16</v>
      </c>
      <c r="D14" s="15">
        <v>6</v>
      </c>
      <c r="E14" s="15">
        <f t="shared" si="0"/>
        <v>235.2</v>
      </c>
      <c r="F14" s="17">
        <f t="shared" si="1"/>
        <v>4200</v>
      </c>
      <c r="G14" s="18">
        <v>0.8</v>
      </c>
      <c r="H14" s="19">
        <v>47.04</v>
      </c>
    </row>
    <row r="15" s="1" customFormat="1" ht="15" customHeight="1" spans="2:8">
      <c r="B15" s="15">
        <v>5</v>
      </c>
      <c r="C15" s="16" t="s">
        <v>17</v>
      </c>
      <c r="D15" s="15">
        <v>1</v>
      </c>
      <c r="E15" s="15">
        <f t="shared" si="0"/>
        <v>39.2</v>
      </c>
      <c r="F15" s="17">
        <f t="shared" si="1"/>
        <v>700</v>
      </c>
      <c r="G15" s="18">
        <v>0.8</v>
      </c>
      <c r="H15" s="19">
        <v>7.84</v>
      </c>
    </row>
    <row r="16" s="1" customFormat="1" ht="15" customHeight="1" spans="2:8">
      <c r="B16" s="15">
        <v>6</v>
      </c>
      <c r="C16" s="16" t="s">
        <v>18</v>
      </c>
      <c r="D16" s="15">
        <v>3</v>
      </c>
      <c r="E16" s="15">
        <f t="shared" si="0"/>
        <v>117.6</v>
      </c>
      <c r="F16" s="17">
        <f t="shared" si="1"/>
        <v>2100</v>
      </c>
      <c r="G16" s="18">
        <v>0.8</v>
      </c>
      <c r="H16" s="19">
        <v>23.52</v>
      </c>
    </row>
    <row r="17" s="1" customFormat="1" ht="15" customHeight="1" spans="2:8">
      <c r="B17" s="15">
        <v>7</v>
      </c>
      <c r="C17" s="16" t="s">
        <v>19</v>
      </c>
      <c r="D17" s="15">
        <v>5</v>
      </c>
      <c r="E17" s="15">
        <f t="shared" si="0"/>
        <v>196</v>
      </c>
      <c r="F17" s="17">
        <f t="shared" si="1"/>
        <v>3500</v>
      </c>
      <c r="G17" s="18">
        <v>0.8</v>
      </c>
      <c r="H17" s="19">
        <v>39.2</v>
      </c>
    </row>
    <row r="18" s="1" customFormat="1" ht="15" customHeight="1" spans="2:8">
      <c r="B18" s="15">
        <v>8</v>
      </c>
      <c r="C18" s="16" t="s">
        <v>20</v>
      </c>
      <c r="D18" s="15">
        <v>1</v>
      </c>
      <c r="E18" s="15">
        <f t="shared" si="0"/>
        <v>39.2</v>
      </c>
      <c r="F18" s="17">
        <f t="shared" si="1"/>
        <v>700</v>
      </c>
      <c r="G18" s="18">
        <v>0.8</v>
      </c>
      <c r="H18" s="19">
        <v>7.84</v>
      </c>
    </row>
    <row r="19" s="1" customFormat="1" ht="15" customHeight="1" spans="2:8">
      <c r="B19" s="15">
        <v>9</v>
      </c>
      <c r="C19" s="16" t="s">
        <v>21</v>
      </c>
      <c r="D19" s="15">
        <v>2</v>
      </c>
      <c r="E19" s="15">
        <f t="shared" si="0"/>
        <v>78.4</v>
      </c>
      <c r="F19" s="17">
        <f t="shared" si="1"/>
        <v>1400</v>
      </c>
      <c r="G19" s="18">
        <v>0.8</v>
      </c>
      <c r="H19" s="19">
        <v>15.68</v>
      </c>
    </row>
    <row r="20" s="1" customFormat="1" ht="15" customHeight="1" spans="2:8">
      <c r="B20" s="15">
        <v>10</v>
      </c>
      <c r="C20" s="16" t="s">
        <v>22</v>
      </c>
      <c r="D20" s="15">
        <v>2.5</v>
      </c>
      <c r="E20" s="15">
        <f t="shared" si="0"/>
        <v>98</v>
      </c>
      <c r="F20" s="17">
        <f t="shared" si="1"/>
        <v>1750</v>
      </c>
      <c r="G20" s="18">
        <v>0.8</v>
      </c>
      <c r="H20" s="19">
        <v>19.6</v>
      </c>
    </row>
    <row r="21" s="1" customFormat="1" ht="15" customHeight="1" spans="2:8">
      <c r="B21" s="15">
        <v>11</v>
      </c>
      <c r="C21" s="16" t="s">
        <v>23</v>
      </c>
      <c r="D21" s="15">
        <v>3</v>
      </c>
      <c r="E21" s="15">
        <f t="shared" si="0"/>
        <v>117.6</v>
      </c>
      <c r="F21" s="17">
        <f t="shared" si="1"/>
        <v>2100</v>
      </c>
      <c r="G21" s="18">
        <v>0.8</v>
      </c>
      <c r="H21" s="19">
        <v>23.52</v>
      </c>
    </row>
    <row r="22" s="1" customFormat="1" ht="15" customHeight="1" spans="2:8">
      <c r="B22" s="15">
        <v>12</v>
      </c>
      <c r="C22" s="16" t="s">
        <v>24</v>
      </c>
      <c r="D22" s="15">
        <v>5</v>
      </c>
      <c r="E22" s="15">
        <f t="shared" si="0"/>
        <v>196</v>
      </c>
      <c r="F22" s="17">
        <f t="shared" si="1"/>
        <v>3500</v>
      </c>
      <c r="G22" s="18">
        <v>0.8</v>
      </c>
      <c r="H22" s="19">
        <v>39.2</v>
      </c>
    </row>
    <row r="23" s="1" customFormat="1" ht="15" customHeight="1" spans="2:8">
      <c r="B23" s="15">
        <v>13</v>
      </c>
      <c r="C23" s="16" t="s">
        <v>25</v>
      </c>
      <c r="D23" s="15">
        <v>5</v>
      </c>
      <c r="E23" s="15">
        <f t="shared" si="0"/>
        <v>196</v>
      </c>
      <c r="F23" s="17">
        <f t="shared" si="1"/>
        <v>3500</v>
      </c>
      <c r="G23" s="18">
        <v>0.8</v>
      </c>
      <c r="H23" s="19">
        <v>39.2</v>
      </c>
    </row>
    <row r="24" s="1" customFormat="1" ht="15" customHeight="1" spans="2:8">
      <c r="B24" s="15">
        <v>14</v>
      </c>
      <c r="C24" s="16" t="s">
        <v>26</v>
      </c>
      <c r="D24" s="15">
        <v>5</v>
      </c>
      <c r="E24" s="15">
        <f t="shared" si="0"/>
        <v>196</v>
      </c>
      <c r="F24" s="17">
        <f t="shared" si="1"/>
        <v>3500</v>
      </c>
      <c r="G24" s="18">
        <v>0.8</v>
      </c>
      <c r="H24" s="19">
        <v>39.2</v>
      </c>
    </row>
    <row r="25" s="1" customFormat="1" ht="15" customHeight="1" spans="2:8">
      <c r="B25" s="15">
        <v>15</v>
      </c>
      <c r="C25" s="16" t="s">
        <v>27</v>
      </c>
      <c r="D25" s="15">
        <v>6</v>
      </c>
      <c r="E25" s="15">
        <f t="shared" si="0"/>
        <v>235.2</v>
      </c>
      <c r="F25" s="17">
        <f t="shared" si="1"/>
        <v>4200</v>
      </c>
      <c r="G25" s="18">
        <v>0.8</v>
      </c>
      <c r="H25" s="19">
        <v>47.04</v>
      </c>
    </row>
    <row r="26" s="1" customFormat="1" ht="15" customHeight="1" spans="2:8">
      <c r="B26" s="15">
        <v>16</v>
      </c>
      <c r="C26" s="16" t="s">
        <v>28</v>
      </c>
      <c r="D26" s="15">
        <v>6</v>
      </c>
      <c r="E26" s="15">
        <f t="shared" si="0"/>
        <v>235.2</v>
      </c>
      <c r="F26" s="17">
        <f t="shared" si="1"/>
        <v>4200</v>
      </c>
      <c r="G26" s="18">
        <v>0.8</v>
      </c>
      <c r="H26" s="19">
        <v>47.04</v>
      </c>
    </row>
    <row r="27" s="1" customFormat="1" ht="15" customHeight="1" spans="2:8">
      <c r="B27" s="15">
        <v>17</v>
      </c>
      <c r="C27" s="16" t="s">
        <v>29</v>
      </c>
      <c r="D27" s="15">
        <v>2</v>
      </c>
      <c r="E27" s="15">
        <f t="shared" si="0"/>
        <v>78.4</v>
      </c>
      <c r="F27" s="17">
        <f t="shared" si="1"/>
        <v>1400</v>
      </c>
      <c r="G27" s="18">
        <v>0.8</v>
      </c>
      <c r="H27" s="19">
        <v>15.68</v>
      </c>
    </row>
    <row r="28" s="1" customFormat="1" ht="15" customHeight="1" spans="2:8">
      <c r="B28" s="15">
        <v>18</v>
      </c>
      <c r="C28" s="15" t="s">
        <v>30</v>
      </c>
      <c r="D28" s="15">
        <v>4</v>
      </c>
      <c r="E28" s="15">
        <f t="shared" si="0"/>
        <v>156.8</v>
      </c>
      <c r="F28" s="17">
        <f t="shared" si="1"/>
        <v>2800</v>
      </c>
      <c r="G28" s="18">
        <v>0.8</v>
      </c>
      <c r="H28" s="19">
        <v>31.36</v>
      </c>
    </row>
    <row r="29" s="1" customFormat="1" ht="15" customHeight="1" spans="2:8">
      <c r="B29" s="15">
        <v>19</v>
      </c>
      <c r="C29" s="15" t="s">
        <v>31</v>
      </c>
      <c r="D29" s="15">
        <v>4</v>
      </c>
      <c r="E29" s="15">
        <f t="shared" si="0"/>
        <v>156.8</v>
      </c>
      <c r="F29" s="17">
        <f t="shared" si="1"/>
        <v>2800</v>
      </c>
      <c r="G29" s="18">
        <v>0.8</v>
      </c>
      <c r="H29" s="19">
        <v>31.36</v>
      </c>
    </row>
    <row r="30" s="1" customFormat="1" ht="15" customHeight="1" spans="2:8">
      <c r="B30" s="15">
        <v>20</v>
      </c>
      <c r="C30" s="15" t="s">
        <v>32</v>
      </c>
      <c r="D30" s="15">
        <v>2</v>
      </c>
      <c r="E30" s="15">
        <f t="shared" si="0"/>
        <v>78.4</v>
      </c>
      <c r="F30" s="17">
        <f t="shared" si="1"/>
        <v>1400</v>
      </c>
      <c r="G30" s="18">
        <v>0.8</v>
      </c>
      <c r="H30" s="19">
        <v>15.68</v>
      </c>
    </row>
    <row r="31" s="1" customFormat="1" ht="15" customHeight="1" spans="2:8">
      <c r="B31" s="15">
        <v>21</v>
      </c>
      <c r="C31" s="15" t="s">
        <v>33</v>
      </c>
      <c r="D31" s="15">
        <v>10</v>
      </c>
      <c r="E31" s="15">
        <f t="shared" si="0"/>
        <v>392</v>
      </c>
      <c r="F31" s="17">
        <f t="shared" si="1"/>
        <v>7000</v>
      </c>
      <c r="G31" s="18">
        <v>0.8</v>
      </c>
      <c r="H31" s="19">
        <v>78.4</v>
      </c>
    </row>
    <row r="32" s="1" customFormat="1" ht="15" customHeight="1" spans="2:8">
      <c r="B32" s="15">
        <v>22</v>
      </c>
      <c r="C32" s="15" t="s">
        <v>34</v>
      </c>
      <c r="D32" s="15">
        <v>9</v>
      </c>
      <c r="E32" s="15">
        <f t="shared" si="0"/>
        <v>352.8</v>
      </c>
      <c r="F32" s="17">
        <f t="shared" si="1"/>
        <v>6300</v>
      </c>
      <c r="G32" s="18">
        <v>0.8</v>
      </c>
      <c r="H32" s="19">
        <v>70.56</v>
      </c>
    </row>
    <row r="33" s="1" customFormat="1" ht="15" customHeight="1" spans="2:8">
      <c r="B33" s="15">
        <v>23</v>
      </c>
      <c r="C33" s="15" t="s">
        <v>35</v>
      </c>
      <c r="D33" s="15">
        <v>5</v>
      </c>
      <c r="E33" s="15">
        <f t="shared" si="0"/>
        <v>196</v>
      </c>
      <c r="F33" s="17">
        <f t="shared" si="1"/>
        <v>3500</v>
      </c>
      <c r="G33" s="18">
        <v>0.8</v>
      </c>
      <c r="H33" s="19">
        <v>39.2</v>
      </c>
    </row>
    <row r="34" s="1" customFormat="1" ht="15" customHeight="1" spans="2:8">
      <c r="B34" s="15">
        <v>24</v>
      </c>
      <c r="C34" s="15" t="s">
        <v>36</v>
      </c>
      <c r="D34" s="15">
        <v>2</v>
      </c>
      <c r="E34" s="15">
        <f t="shared" si="0"/>
        <v>78.4</v>
      </c>
      <c r="F34" s="17">
        <f t="shared" si="1"/>
        <v>1400</v>
      </c>
      <c r="G34" s="18">
        <v>0.8</v>
      </c>
      <c r="H34" s="19">
        <v>15.68</v>
      </c>
    </row>
    <row r="35" s="1" customFormat="1" ht="15" customHeight="1" spans="2:8">
      <c r="B35" s="20" t="s">
        <v>37</v>
      </c>
      <c r="C35" s="21"/>
      <c r="D35" s="22">
        <f>SUM(D11:D34)</f>
        <v>97.5</v>
      </c>
      <c r="E35" s="23">
        <f>SUM(E11:E34)</f>
        <v>3822</v>
      </c>
      <c r="F35" s="23">
        <f>SUM(F11:F34)</f>
        <v>68250</v>
      </c>
      <c r="G35" s="24">
        <v>0.8</v>
      </c>
      <c r="H35" s="23">
        <f>SUM(H11:H34)</f>
        <v>764.4</v>
      </c>
    </row>
  </sheetData>
  <mergeCells count="7">
    <mergeCell ref="B4:H4"/>
    <mergeCell ref="B5:H5"/>
    <mergeCell ref="C6:H6"/>
    <mergeCell ref="B7:H7"/>
    <mergeCell ref="B8:H8"/>
    <mergeCell ref="B9:H9"/>
    <mergeCell ref="B35:C35"/>
  </mergeCells>
  <dataValidations count="3">
    <dataValidation type="custom" showErrorMessage="1" errorTitle="错误提示" error="不能为空，最大长度不能超过255" sqref="B35">
      <formula1>IF(OR(INDIRECT("RC",)="",LEN(INDIRECT("RC",))&gt;255),0,1)</formula1>
    </dataValidation>
    <dataValidation type="custom" showErrorMessage="1" errorTitle="错误提示" error="不能为空，最大长度不能超过120" sqref="C35:C49609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36:H49609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