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<sst xmlns="http://schemas.openxmlformats.org/spreadsheetml/2006/main" count="51" uniqueCount="49">
  <si>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</si>
  <si>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花生物化成本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</si>
  <si>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</si>
  <si>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</si>
  <si>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</si>
  <si>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</si>
  <si>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</si>
  <si>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</si>
  <si>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</si>
  <si>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</si>
  <si>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</si>
  <si>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</si>
  <si>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</si>
  <si>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鲁*霞</t>
  </si>
  <si>
    <t>*文</t>
  </si>
  <si>
    <t>于*华</t>
  </si>
  <si>
    <t>翟*华</t>
  </si>
  <si>
    <t>*义</t>
  </si>
  <si>
    <t>*军</t>
  </si>
  <si>
    <t>霍*泉</t>
  </si>
  <si>
    <t>*喜</t>
  </si>
  <si>
    <t>刘*荣</t>
  </si>
  <si>
    <t>孙*军</t>
  </si>
  <si>
    <t>付*芳</t>
  </si>
  <si>
    <t>郭*春</t>
  </si>
  <si>
    <t>*敏</t>
  </si>
  <si>
    <t>*泉</t>
  </si>
  <si>
    <t>韩*山</t>
  </si>
  <si>
    <t>*闯</t>
  </si>
  <si>
    <t>李*云</t>
  </si>
  <si>
    <t>梁*丽</t>
  </si>
  <si>
    <t>蔡*英</t>
  </si>
  <si>
    <t>范*明</t>
  </si>
  <si>
    <t>*状</t>
  </si>
  <si>
    <t>张*祥</t>
  </si>
  <si>
    <t>张*久</t>
  </si>
  <si>
    <t>李*峰</t>
  </si>
  <si>
    <t>陈*珍</t>
  </si>
  <si>
    <t>姜*新</t>
  </si>
  <si>
    <t>谭*生</t>
  </si>
  <si>
    <t>*江</t>
  </si>
  <si>
    <t>张*君</t>
  </si>
  <si>
    <t>张*玲</t>
  </si>
  <si>
    <t>张*军</t>
  </si>
  <si>
    <t>李*成</t>
  </si>
  <si>
    <t>张*琪</t>
  </si>
  <si>
    <t>李*斌</t>
  </si>
  <si>
    <t>张*梅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</si>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</sst>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48"/>
  <sheetViews>
    <sheetView tabSelected="1" workbookViewId="0">
      <selection activeCell="F10" sqref="F10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15" customHeight="1" spans="2:8">
      <c r="B8" s="13" t="s">
        <v>4</v>
      </c>
      <c r="C8" s="12"/>
      <c r="D8" s="12"/>
      <c r="E8" s="12"/>
      <c r="F8" s="12"/>
      <c r="G8" s="12"/>
      <c r="H8" s="12"/>
    </row>
    <row r="9" ht="15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3</v>
      </c>
      <c r="E11" s="15">
        <f t="shared" ref="E11:E47" si="0">D11*22.05</f>
        <v>66.15</v>
      </c>
      <c r="F11" s="17">
        <f>D11*490</f>
        <v>1470</v>
      </c>
      <c r="G11" s="18">
        <v>0.8</v>
      </c>
      <c r="H11" s="19">
        <v>13.23</v>
      </c>
    </row>
    <row r="12" s="1" customFormat="1" ht="15" customHeight="1" spans="2:8">
      <c r="B12" s="15">
        <v>2</v>
      </c>
      <c r="C12" s="16" t="s">
        <v>14</v>
      </c>
      <c r="D12" s="15">
        <v>3</v>
      </c>
      <c r="E12" s="15">
        <f t="shared" si="0"/>
        <v>66.15</v>
      </c>
      <c r="F12" s="17">
        <f>D12*490</f>
        <v>1470</v>
      </c>
      <c r="G12" s="18">
        <v>0.8</v>
      </c>
      <c r="H12" s="19">
        <v>13.23</v>
      </c>
    </row>
    <row r="13" s="1" customFormat="1" ht="15" customHeight="1" spans="2:8">
      <c r="B13" s="15">
        <v>3</v>
      </c>
      <c r="C13" s="16" t="s">
        <v>15</v>
      </c>
      <c r="D13" s="15">
        <v>8</v>
      </c>
      <c r="E13" s="15">
        <f t="shared" si="0"/>
        <v>176.4</v>
      </c>
      <c r="F13" s="17">
        <f t="shared" ref="F13:F47" si="1">D13*490</f>
        <v>3920</v>
      </c>
      <c r="G13" s="18">
        <v>0.8</v>
      </c>
      <c r="H13" s="19">
        <v>35.28</v>
      </c>
    </row>
    <row r="14" s="1" customFormat="1" ht="15" customHeight="1" spans="2:8">
      <c r="B14" s="15">
        <v>4</v>
      </c>
      <c r="C14" s="16" t="s">
        <v>16</v>
      </c>
      <c r="D14" s="15">
        <v>8</v>
      </c>
      <c r="E14" s="15">
        <f t="shared" si="0"/>
        <v>176.4</v>
      </c>
      <c r="F14" s="17">
        <f t="shared" si="1"/>
        <v>3920</v>
      </c>
      <c r="G14" s="18">
        <v>0.8</v>
      </c>
      <c r="H14" s="19">
        <v>35.28</v>
      </c>
    </row>
    <row r="15" s="1" customFormat="1" ht="15" customHeight="1" spans="2:8">
      <c r="B15" s="15">
        <v>5</v>
      </c>
      <c r="C15" s="20" t="s">
        <v>17</v>
      </c>
      <c r="D15" s="15">
        <v>20</v>
      </c>
      <c r="E15" s="15">
        <f t="shared" si="0"/>
        <v>441</v>
      </c>
      <c r="F15" s="17">
        <f t="shared" si="1"/>
        <v>9800</v>
      </c>
      <c r="G15" s="18">
        <v>0.8</v>
      </c>
      <c r="H15" s="19">
        <v>88.2</v>
      </c>
    </row>
    <row r="16" s="1" customFormat="1" ht="15" customHeight="1" spans="2:8">
      <c r="B16" s="15">
        <v>6</v>
      </c>
      <c r="C16" s="20" t="s">
        <v>15</v>
      </c>
      <c r="D16" s="15">
        <v>3</v>
      </c>
      <c r="E16" s="15">
        <f t="shared" si="0"/>
        <v>66.15</v>
      </c>
      <c r="F16" s="17">
        <f t="shared" si="1"/>
        <v>1470</v>
      </c>
      <c r="G16" s="18">
        <v>0.8</v>
      </c>
      <c r="H16" s="19">
        <v>13.23</v>
      </c>
    </row>
    <row r="17" s="1" customFormat="1" ht="15" customHeight="1" spans="2:8">
      <c r="B17" s="15">
        <v>7</v>
      </c>
      <c r="C17" s="15" t="s">
        <v>18</v>
      </c>
      <c r="D17" s="15">
        <v>6</v>
      </c>
      <c r="E17" s="15">
        <f t="shared" si="0"/>
        <v>132.3</v>
      </c>
      <c r="F17" s="17">
        <f t="shared" si="1"/>
        <v>2940</v>
      </c>
      <c r="G17" s="18">
        <v>0.8</v>
      </c>
      <c r="H17" s="19">
        <v>26.46</v>
      </c>
    </row>
    <row r="18" s="1" customFormat="1" ht="15" customHeight="1" spans="2:8">
      <c r="B18" s="15">
        <v>8</v>
      </c>
      <c r="C18" s="20" t="s">
        <v>19</v>
      </c>
      <c r="D18" s="15">
        <v>2</v>
      </c>
      <c r="E18" s="15">
        <f t="shared" si="0"/>
        <v>44.1</v>
      </c>
      <c r="F18" s="17">
        <f t="shared" si="1"/>
        <v>980</v>
      </c>
      <c r="G18" s="18">
        <v>0.8</v>
      </c>
      <c r="H18" s="19">
        <v>8.82</v>
      </c>
    </row>
    <row r="19" s="1" customFormat="1" ht="15" customHeight="1" spans="2:8">
      <c r="B19" s="15">
        <v>9</v>
      </c>
      <c r="C19" s="20" t="s">
        <v>20</v>
      </c>
      <c r="D19" s="15">
        <v>15</v>
      </c>
      <c r="E19" s="15">
        <f t="shared" si="0"/>
        <v>330.75</v>
      </c>
      <c r="F19" s="17">
        <f t="shared" si="1"/>
        <v>7350</v>
      </c>
      <c r="G19" s="18">
        <v>0.8</v>
      </c>
      <c r="H19" s="19">
        <v>66.15</v>
      </c>
    </row>
    <row r="20" s="1" customFormat="1" ht="15" customHeight="1" spans="2:8">
      <c r="B20" s="15">
        <v>10</v>
      </c>
      <c r="C20" s="15" t="s">
        <v>21</v>
      </c>
      <c r="D20" s="15">
        <v>12</v>
      </c>
      <c r="E20" s="15">
        <f t="shared" si="0"/>
        <v>264.6</v>
      </c>
      <c r="F20" s="17">
        <f t="shared" si="1"/>
        <v>5880</v>
      </c>
      <c r="G20" s="18">
        <v>0.8</v>
      </c>
      <c r="H20" s="19">
        <v>52.92</v>
      </c>
    </row>
    <row r="21" s="1" customFormat="1" ht="15" customHeight="1" spans="2:8">
      <c r="B21" s="15">
        <v>11</v>
      </c>
      <c r="C21" s="15" t="s">
        <v>22</v>
      </c>
      <c r="D21" s="21">
        <v>8</v>
      </c>
      <c r="E21" s="15">
        <f t="shared" si="0"/>
        <v>176.4</v>
      </c>
      <c r="F21" s="17">
        <f t="shared" si="1"/>
        <v>3920</v>
      </c>
      <c r="G21" s="18">
        <v>0.8</v>
      </c>
      <c r="H21" s="19">
        <v>35.28</v>
      </c>
    </row>
    <row r="22" s="1" customFormat="1" ht="15" customHeight="1" spans="2:8">
      <c r="B22" s="15">
        <v>12</v>
      </c>
      <c r="C22" s="22" t="s">
        <v>23</v>
      </c>
      <c r="D22" s="15">
        <v>25</v>
      </c>
      <c r="E22" s="15">
        <f t="shared" si="0"/>
        <v>551.25</v>
      </c>
      <c r="F22" s="17">
        <f t="shared" si="1"/>
        <v>12250</v>
      </c>
      <c r="G22" s="18">
        <v>0.8</v>
      </c>
      <c r="H22" s="19">
        <v>110.25</v>
      </c>
    </row>
    <row r="23" s="1" customFormat="1" ht="15" customHeight="1" spans="2:8">
      <c r="B23" s="15">
        <v>13</v>
      </c>
      <c r="C23" s="22" t="s">
        <v>24</v>
      </c>
      <c r="D23" s="15">
        <v>35</v>
      </c>
      <c r="E23" s="15">
        <f t="shared" si="0"/>
        <v>771.75</v>
      </c>
      <c r="F23" s="17">
        <f t="shared" si="1"/>
        <v>17150</v>
      </c>
      <c r="G23" s="18">
        <v>0.8</v>
      </c>
      <c r="H23" s="19">
        <v>154.35</v>
      </c>
    </row>
    <row r="24" s="1" customFormat="1" ht="15" customHeight="1" spans="2:8">
      <c r="B24" s="15">
        <v>14</v>
      </c>
      <c r="C24" s="15" t="s">
        <v>25</v>
      </c>
      <c r="D24" s="15">
        <v>80</v>
      </c>
      <c r="E24" s="15">
        <f t="shared" si="0"/>
        <v>1764</v>
      </c>
      <c r="F24" s="17">
        <f t="shared" si="1"/>
        <v>39200</v>
      </c>
      <c r="G24" s="18">
        <v>0.8</v>
      </c>
      <c r="H24" s="19">
        <v>352.8</v>
      </c>
    </row>
    <row r="25" s="1" customFormat="1" ht="15" customHeight="1" spans="2:8">
      <c r="B25" s="15">
        <v>15</v>
      </c>
      <c r="C25" s="16" t="s">
        <v>26</v>
      </c>
      <c r="D25" s="15">
        <v>82</v>
      </c>
      <c r="E25" s="15">
        <f t="shared" si="0"/>
        <v>1808.1</v>
      </c>
      <c r="F25" s="17">
        <f t="shared" si="1"/>
        <v>40180</v>
      </c>
      <c r="G25" s="18">
        <v>0.8</v>
      </c>
      <c r="H25" s="19">
        <v>361.62</v>
      </c>
    </row>
    <row r="26" s="1" customFormat="1" ht="15" customHeight="1" spans="2:8">
      <c r="B26" s="15">
        <v>16</v>
      </c>
      <c r="C26" s="15" t="s">
        <v>27</v>
      </c>
      <c r="D26" s="15">
        <v>70</v>
      </c>
      <c r="E26" s="15">
        <f t="shared" si="0"/>
        <v>1543.5</v>
      </c>
      <c r="F26" s="17">
        <f t="shared" si="1"/>
        <v>34300</v>
      </c>
      <c r="G26" s="18">
        <v>0.8</v>
      </c>
      <c r="H26" s="19">
        <v>308.7</v>
      </c>
    </row>
    <row r="27" s="1" customFormat="1" ht="15" customHeight="1" spans="2:8">
      <c r="B27" s="15">
        <v>17</v>
      </c>
      <c r="C27" s="15" t="s">
        <v>28</v>
      </c>
      <c r="D27" s="15">
        <v>80</v>
      </c>
      <c r="E27" s="15">
        <f t="shared" si="0"/>
        <v>1764</v>
      </c>
      <c r="F27" s="17">
        <f t="shared" si="1"/>
        <v>39200</v>
      </c>
      <c r="G27" s="18">
        <v>0.8</v>
      </c>
      <c r="H27" s="19">
        <v>352.8</v>
      </c>
    </row>
    <row r="28" s="1" customFormat="1" ht="15" customHeight="1" spans="2:8">
      <c r="B28" s="15">
        <v>18</v>
      </c>
      <c r="C28" s="15" t="s">
        <v>29</v>
      </c>
      <c r="D28" s="15">
        <v>75</v>
      </c>
      <c r="E28" s="15">
        <f t="shared" si="0"/>
        <v>1653.75</v>
      </c>
      <c r="F28" s="17">
        <f t="shared" si="1"/>
        <v>36750</v>
      </c>
      <c r="G28" s="18">
        <v>0.8</v>
      </c>
      <c r="H28" s="19">
        <v>330.75</v>
      </c>
    </row>
    <row r="29" s="1" customFormat="1" ht="15" customHeight="1" spans="2:8">
      <c r="B29" s="15">
        <v>19</v>
      </c>
      <c r="C29" s="16" t="s">
        <v>30</v>
      </c>
      <c r="D29" s="15">
        <v>20</v>
      </c>
      <c r="E29" s="15">
        <f t="shared" si="0"/>
        <v>441</v>
      </c>
      <c r="F29" s="17">
        <f t="shared" si="1"/>
        <v>9800</v>
      </c>
      <c r="G29" s="18">
        <v>0.8</v>
      </c>
      <c r="H29" s="19">
        <v>88.2</v>
      </c>
    </row>
    <row r="30" s="1" customFormat="1" ht="15" customHeight="1" spans="2:8">
      <c r="B30" s="15">
        <v>20</v>
      </c>
      <c r="C30" s="16" t="s">
        <v>31</v>
      </c>
      <c r="D30" s="15">
        <v>30</v>
      </c>
      <c r="E30" s="15">
        <f t="shared" si="0"/>
        <v>661.5</v>
      </c>
      <c r="F30" s="17">
        <f t="shared" si="1"/>
        <v>14700</v>
      </c>
      <c r="G30" s="18">
        <v>0.8</v>
      </c>
      <c r="H30" s="19">
        <v>132.3</v>
      </c>
    </row>
    <row r="31" s="1" customFormat="1" ht="15" customHeight="1" spans="2:8">
      <c r="B31" s="15">
        <v>21</v>
      </c>
      <c r="C31" s="20" t="s">
        <v>32</v>
      </c>
      <c r="D31" s="15">
        <v>25</v>
      </c>
      <c r="E31" s="15">
        <f t="shared" si="0"/>
        <v>551.25</v>
      </c>
      <c r="F31" s="17">
        <f t="shared" si="1"/>
        <v>12250</v>
      </c>
      <c r="G31" s="18">
        <v>0.8</v>
      </c>
      <c r="H31" s="19">
        <v>110.25</v>
      </c>
    </row>
    <row r="32" s="1" customFormat="1" ht="15" customHeight="1" spans="2:8">
      <c r="B32" s="15">
        <v>22</v>
      </c>
      <c r="C32" s="16" t="s">
        <v>33</v>
      </c>
      <c r="D32" s="15">
        <v>50</v>
      </c>
      <c r="E32" s="15">
        <f t="shared" si="0"/>
        <v>1102.5</v>
      </c>
      <c r="F32" s="17">
        <f t="shared" si="1"/>
        <v>24500</v>
      </c>
      <c r="G32" s="18">
        <v>0.8</v>
      </c>
      <c r="H32" s="19">
        <v>220.5</v>
      </c>
    </row>
    <row r="33" s="1" customFormat="1" ht="15" customHeight="1" spans="2:8">
      <c r="B33" s="15">
        <v>23</v>
      </c>
      <c r="C33" s="20" t="s">
        <v>34</v>
      </c>
      <c r="D33" s="15">
        <v>70</v>
      </c>
      <c r="E33" s="15">
        <f t="shared" si="0"/>
        <v>1543.5</v>
      </c>
      <c r="F33" s="17">
        <f t="shared" si="1"/>
        <v>34300</v>
      </c>
      <c r="G33" s="18">
        <v>0.8</v>
      </c>
      <c r="H33" s="19">
        <v>308.7</v>
      </c>
    </row>
    <row r="34" s="1" customFormat="1" ht="15" customHeight="1" spans="2:8">
      <c r="B34" s="15">
        <v>24</v>
      </c>
      <c r="C34" s="16" t="s">
        <v>35</v>
      </c>
      <c r="D34" s="15">
        <v>60</v>
      </c>
      <c r="E34" s="15">
        <f t="shared" si="0"/>
        <v>1323</v>
      </c>
      <c r="F34" s="17">
        <f t="shared" si="1"/>
        <v>29400</v>
      </c>
      <c r="G34" s="18">
        <v>0.8</v>
      </c>
      <c r="H34" s="19">
        <v>264.6</v>
      </c>
    </row>
    <row r="35" s="1" customFormat="1" ht="15" customHeight="1" spans="2:8">
      <c r="B35" s="15">
        <v>25</v>
      </c>
      <c r="C35" s="20" t="s">
        <v>36</v>
      </c>
      <c r="D35" s="15">
        <v>10</v>
      </c>
      <c r="E35" s="15">
        <f t="shared" si="0"/>
        <v>220.5</v>
      </c>
      <c r="F35" s="17">
        <f t="shared" si="1"/>
        <v>4900</v>
      </c>
      <c r="G35" s="18">
        <v>0.8</v>
      </c>
      <c r="H35" s="19">
        <v>44.1</v>
      </c>
    </row>
    <row r="36" s="1" customFormat="1" ht="15" customHeight="1" spans="2:8">
      <c r="B36" s="15">
        <v>26</v>
      </c>
      <c r="C36" s="20" t="s">
        <v>37</v>
      </c>
      <c r="D36" s="15">
        <v>11.8</v>
      </c>
      <c r="E36" s="15">
        <f t="shared" si="0"/>
        <v>260.19</v>
      </c>
      <c r="F36" s="17">
        <f t="shared" si="1"/>
        <v>5782</v>
      </c>
      <c r="G36" s="18">
        <v>0.8</v>
      </c>
      <c r="H36" s="19">
        <v>52.038</v>
      </c>
    </row>
    <row r="37" s="1" customFormat="1" ht="15" customHeight="1" spans="2:8">
      <c r="B37" s="15">
        <v>27</v>
      </c>
      <c r="C37" s="20" t="s">
        <v>18</v>
      </c>
      <c r="D37" s="15">
        <v>11.8</v>
      </c>
      <c r="E37" s="15">
        <f t="shared" si="0"/>
        <v>260.19</v>
      </c>
      <c r="F37" s="17">
        <f t="shared" si="1"/>
        <v>5782</v>
      </c>
      <c r="G37" s="18">
        <v>0.8</v>
      </c>
      <c r="H37" s="19">
        <v>52.038</v>
      </c>
    </row>
    <row r="38" s="1" customFormat="1" ht="15" customHeight="1" spans="2:8">
      <c r="B38" s="15">
        <v>28</v>
      </c>
      <c r="C38" s="16" t="s">
        <v>38</v>
      </c>
      <c r="D38" s="15">
        <v>30</v>
      </c>
      <c r="E38" s="15">
        <f t="shared" si="0"/>
        <v>661.5</v>
      </c>
      <c r="F38" s="17">
        <f t="shared" si="1"/>
        <v>14700</v>
      </c>
      <c r="G38" s="18">
        <v>0.8</v>
      </c>
      <c r="H38" s="19">
        <v>132.3</v>
      </c>
    </row>
    <row r="39" s="1" customFormat="1" ht="15" customHeight="1" spans="2:8">
      <c r="B39" s="15">
        <v>29</v>
      </c>
      <c r="C39" s="15" t="s">
        <v>39</v>
      </c>
      <c r="D39" s="15">
        <v>70</v>
      </c>
      <c r="E39" s="15">
        <f t="shared" si="0"/>
        <v>1543.5</v>
      </c>
      <c r="F39" s="17">
        <f t="shared" si="1"/>
        <v>34300</v>
      </c>
      <c r="G39" s="18">
        <v>0.8</v>
      </c>
      <c r="H39" s="19">
        <v>308.7</v>
      </c>
    </row>
    <row r="40" s="1" customFormat="1" ht="15" customHeight="1" spans="2:8">
      <c r="B40" s="15">
        <v>30</v>
      </c>
      <c r="C40" s="15" t="s">
        <v>40</v>
      </c>
      <c r="D40" s="15">
        <v>72</v>
      </c>
      <c r="E40" s="15">
        <f t="shared" si="0"/>
        <v>1587.6</v>
      </c>
      <c r="F40" s="17">
        <f t="shared" si="1"/>
        <v>35280</v>
      </c>
      <c r="G40" s="18">
        <v>0.8</v>
      </c>
      <c r="H40" s="19">
        <v>317.52</v>
      </c>
    </row>
    <row r="41" s="1" customFormat="1" ht="15" customHeight="1" spans="2:8">
      <c r="B41" s="15">
        <v>31</v>
      </c>
      <c r="C41" s="15" t="s">
        <v>41</v>
      </c>
      <c r="D41" s="15">
        <v>82</v>
      </c>
      <c r="E41" s="15">
        <f t="shared" si="0"/>
        <v>1808.1</v>
      </c>
      <c r="F41" s="17">
        <f t="shared" si="1"/>
        <v>40180</v>
      </c>
      <c r="G41" s="18">
        <v>0.8</v>
      </c>
      <c r="H41" s="19">
        <v>361.62</v>
      </c>
    </row>
    <row r="42" s="1" customFormat="1" ht="15" customHeight="1" spans="2:8">
      <c r="B42" s="15">
        <v>32</v>
      </c>
      <c r="C42" s="15" t="s">
        <v>42</v>
      </c>
      <c r="D42" s="15">
        <v>40</v>
      </c>
      <c r="E42" s="15">
        <f t="shared" si="0"/>
        <v>882</v>
      </c>
      <c r="F42" s="17">
        <f t="shared" si="1"/>
        <v>19600</v>
      </c>
      <c r="G42" s="18">
        <v>0.8</v>
      </c>
      <c r="H42" s="19">
        <v>176.4</v>
      </c>
    </row>
    <row r="43" s="1" customFormat="1" ht="15" customHeight="1" spans="2:8">
      <c r="B43" s="15">
        <v>33</v>
      </c>
      <c r="C43" s="15" t="s">
        <v>43</v>
      </c>
      <c r="D43" s="15">
        <v>75</v>
      </c>
      <c r="E43" s="15">
        <f t="shared" si="0"/>
        <v>1653.75</v>
      </c>
      <c r="F43" s="17">
        <f t="shared" si="1"/>
        <v>36750</v>
      </c>
      <c r="G43" s="18">
        <v>0.8</v>
      </c>
      <c r="H43" s="19">
        <v>330.75</v>
      </c>
    </row>
    <row r="44" s="1" customFormat="1" ht="15" customHeight="1" spans="2:8">
      <c r="B44" s="15">
        <v>34</v>
      </c>
      <c r="C44" s="15" t="s">
        <v>44</v>
      </c>
      <c r="D44" s="15">
        <v>78</v>
      </c>
      <c r="E44" s="15">
        <f t="shared" si="0"/>
        <v>1719.9</v>
      </c>
      <c r="F44" s="17">
        <f t="shared" si="1"/>
        <v>38220</v>
      </c>
      <c r="G44" s="18">
        <v>0.8</v>
      </c>
      <c r="H44" s="19">
        <v>343.98</v>
      </c>
    </row>
    <row r="45" s="1" customFormat="1" ht="15" customHeight="1" spans="2:8">
      <c r="B45" s="15">
        <v>35</v>
      </c>
      <c r="C45" s="15" t="s">
        <v>45</v>
      </c>
      <c r="D45" s="15">
        <v>40</v>
      </c>
      <c r="E45" s="15">
        <f t="shared" si="0"/>
        <v>882</v>
      </c>
      <c r="F45" s="17">
        <f t="shared" si="1"/>
        <v>19600</v>
      </c>
      <c r="G45" s="18">
        <v>0.8</v>
      </c>
      <c r="H45" s="19">
        <v>176.4</v>
      </c>
    </row>
    <row r="46" s="1" customFormat="1" ht="15" customHeight="1" spans="2:8">
      <c r="B46" s="15">
        <v>36</v>
      </c>
      <c r="C46" s="15" t="s">
        <v>46</v>
      </c>
      <c r="D46" s="15">
        <v>80</v>
      </c>
      <c r="E46" s="15">
        <f t="shared" si="0"/>
        <v>1764</v>
      </c>
      <c r="F46" s="17">
        <f t="shared" si="1"/>
        <v>39200</v>
      </c>
      <c r="G46" s="18">
        <v>0.8</v>
      </c>
      <c r="H46" s="19">
        <v>352.8</v>
      </c>
    </row>
    <row r="47" s="1" customFormat="1" ht="15" customHeight="1" spans="2:8">
      <c r="B47" s="15">
        <v>37</v>
      </c>
      <c r="C47" s="15" t="s">
        <v>47</v>
      </c>
      <c r="D47" s="15">
        <v>75</v>
      </c>
      <c r="E47" s="15">
        <f t="shared" si="0"/>
        <v>1653.75</v>
      </c>
      <c r="F47" s="17">
        <f t="shared" si="1"/>
        <v>36750</v>
      </c>
      <c r="G47" s="18">
        <v>0.8</v>
      </c>
      <c r="H47" s="19">
        <v>330.75</v>
      </c>
    </row>
    <row r="48" s="1" customFormat="1" ht="15" customHeight="1" spans="2:8">
      <c r="B48" s="23" t="s">
        <v>48</v>
      </c>
      <c r="C48" s="24"/>
      <c r="D48" s="25">
        <f>SUM(D11:D47)</f>
        <v>1465.6</v>
      </c>
      <c r="E48" s="26">
        <f>SUM(E11:E47)</f>
        <v>32316.48</v>
      </c>
      <c r="F48" s="26">
        <f>SUM(F11:F47)</f>
        <v>718144</v>
      </c>
      <c r="G48" s="27">
        <v>0.8</v>
      </c>
      <c r="H48" s="26">
        <f>SUM(H11:H47)</f>
        <v>6463.296</v>
      </c>
    </row>
  </sheetData>
  <mergeCells count="7">
    <mergeCell ref="B4:H4"/>
    <mergeCell ref="B5:H5"/>
    <mergeCell ref="C6:H6"/>
    <mergeCell ref="B7:H7"/>
    <mergeCell ref="B8:H8"/>
    <mergeCell ref="B9:H9"/>
    <mergeCell ref="B48:C48"/>
  </mergeCells>
  <dataValidations count="3">
    <dataValidation type="custom" showErrorMessage="1" errorTitle="错误提示" error="不能为空，最大长度不能超过255" sqref="B48">
      <formula1>IF(OR(INDIRECT("RC",)="",LEN(INDIRECT("RC",))&gt;255),0,1)</formula1>
    </dataValidation>
    <dataValidation type="custom" showErrorMessage="1" errorTitle="错误提示" error="不能为空，最大长度不能超过120" sqref="C48:C49622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49:H4962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