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<sst xmlns="http://schemas.openxmlformats.org/spreadsheetml/2006/main" count="36" uniqueCount="36">
  <si>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</si>
  <si>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 </t>
    </r>
    <r>
      <rPr>
        <b/>
        <sz val="18"/>
        <color rgb="FF000000"/>
        <rFont val="宋体"/>
        <charset val="134"/>
        <scheme val="minor"/>
      </rPr>
      <t>（县）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章古台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大豆完全成本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</si>
  <si>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大豆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  </t>
    </r>
  </si>
  <si>
    <t xml:space="preserve">      公示期：    月    日   时-至    月    日    时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</si>
  <si>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注:公示期内，对公示情况如有异议，请及时与中国大地保险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</si>
  <si>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刘星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0418-6324513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</si>
  <si>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</si>
  <si>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</si>
  <si>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投保面积</t>
  </si>
  <si>
    <t>总保险费</t>
  </si>
  <si>
    <t>保险金额</t>
  </si>
  <si>
    <t>财政补贴比例</t>
  </si>
  <si>
    <t>农户自交保费</t>
  </si>
  <si>
    <t>秦*云</t>
  </si>
  <si>
    <t>于*华</t>
  </si>
  <si>
    <t>*军</t>
  </si>
  <si>
    <t>霍*泉</t>
  </si>
  <si>
    <t>刘*国</t>
  </si>
  <si>
    <t>陆*峰</t>
  </si>
  <si>
    <t>纪*和</t>
  </si>
  <si>
    <t>*敏</t>
  </si>
  <si>
    <t>*泉</t>
  </si>
  <si>
    <t>韩*山</t>
  </si>
  <si>
    <t>*闯</t>
  </si>
  <si>
    <t>李*云</t>
  </si>
  <si>
    <t>谭*生</t>
  </si>
  <si>
    <t>*江</t>
  </si>
  <si>
    <t>张*君</t>
  </si>
  <si>
    <t>张*军</t>
  </si>
  <si>
    <t>李*成</t>
  </si>
  <si>
    <t>张*琪</t>
  </si>
  <si>
    <t>李*斌</t>
  </si>
  <si>
    <t>张*梅</t>
  </si>
  <si>
    <t>王*军</t>
  </si>
  <si>
    <t>董*新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</si>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</sst>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aj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6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0" fontId="12" fillId="0" borderId="1" xfId="5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  <xf numFmtId="9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171450</xdr:colOff>
      <xdr:row>0</xdr:row>
      <xdr:rowOff>28575</xdr:rowOff>
    </xdr:from>
    <xdr:to>
      <xdr:col>7</xdr:col>
      <xdr:colOff>840105</xdr:colOff>
      <xdr:row>2</xdr:row>
      <xdr:rowOff>208915</xdr:rowOff>
    </xdr:to>
    <xdr:pic>
      <xdr:nvPicPr>
        <xdr:cNvPr id="3" name="图片 3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3375" y="28575"/>
          <a:ext cx="6669405" cy="688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H33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2.125" style="2" customWidth="1"/>
    <col min="2" max="2" width="6" style="3" customWidth="1"/>
    <col min="3" max="3" width="13.375" style="4" customWidth="1"/>
    <col min="4" max="4" width="12.25" style="5" customWidth="1"/>
    <col min="5" max="5" width="14.5" style="5" customWidth="1"/>
    <col min="6" max="6" width="16.625" style="5" customWidth="1"/>
    <col min="7" max="7" width="16" style="5" customWidth="1"/>
    <col min="8" max="8" width="15.25" style="5" customWidth="1"/>
    <col min="9" max="16384" width="9" style="2"/>
  </cols>
  <sheetData>
    <row r="1" ht="17" customHeight="1"/>
    <row r="2" ht="23" customHeight="1"/>
    <row r="3" ht="21" customHeight="1"/>
    <row r="4" ht="29" customHeight="1" spans="2:8">
      <c r="B4" s="6" t="s">
        <v>0</v>
      </c>
      <c r="C4" s="6"/>
      <c r="D4" s="6"/>
      <c r="E4" s="6"/>
      <c r="F4" s="6"/>
      <c r="G4" s="6"/>
      <c r="H4" s="6"/>
    </row>
    <row r="5" ht="21" customHeight="1" spans="2:8">
      <c r="B5" s="7" t="s">
        <v>1</v>
      </c>
      <c r="C5" s="8"/>
      <c r="D5" s="8"/>
      <c r="E5" s="8"/>
      <c r="F5" s="8"/>
      <c r="G5" s="8"/>
      <c r="H5" s="8"/>
    </row>
    <row r="6" ht="21" customHeight="1" spans="2:8">
      <c r="B6" s="9"/>
      <c r="C6" s="10" t="s">
        <v>2</v>
      </c>
      <c r="D6" s="11"/>
      <c r="E6" s="11"/>
      <c r="F6" s="11"/>
      <c r="G6" s="11"/>
      <c r="H6" s="11"/>
    </row>
    <row r="7" ht="21" customHeight="1" spans="2:8">
      <c r="B7" s="12" t="s">
        <v>3</v>
      </c>
      <c r="C7" s="12"/>
      <c r="D7" s="12"/>
      <c r="E7" s="12"/>
      <c r="F7" s="12"/>
      <c r="G7" s="12"/>
      <c r="H7" s="12"/>
    </row>
    <row r="8" ht="21" customHeight="1" spans="2:8">
      <c r="B8" s="13" t="s">
        <v>4</v>
      </c>
      <c r="C8" s="12"/>
      <c r="D8" s="12"/>
      <c r="E8" s="12"/>
      <c r="F8" s="12"/>
      <c r="G8" s="12"/>
      <c r="H8" s="12"/>
    </row>
    <row r="9" ht="21" customHeight="1" spans="2:8">
      <c r="B9" s="13" t="s">
        <v>5</v>
      </c>
      <c r="C9" s="12"/>
      <c r="D9" s="12"/>
      <c r="E9" s="12"/>
      <c r="F9" s="12"/>
      <c r="G9" s="12"/>
      <c r="H9" s="12"/>
    </row>
    <row r="10" s="1" customFormat="1" ht="30" customHeight="1" spans="2:8">
      <c r="B10" s="14" t="s">
        <v>6</v>
      </c>
      <c r="C10" s="14" t="s">
        <v>7</v>
      </c>
      <c r="D10" s="14" t="s">
        <v>8</v>
      </c>
      <c r="E10" s="14" t="s">
        <v>9</v>
      </c>
      <c r="F10" s="14" t="s">
        <v>10</v>
      </c>
      <c r="G10" s="14" t="s">
        <v>11</v>
      </c>
      <c r="H10" s="14" t="s">
        <v>12</v>
      </c>
    </row>
    <row r="11" s="1" customFormat="1" ht="15" customHeight="1" spans="2:8">
      <c r="B11" s="15">
        <v>1</v>
      </c>
      <c r="C11" s="16" t="s">
        <v>13</v>
      </c>
      <c r="D11" s="15">
        <v>4</v>
      </c>
      <c r="E11" s="15">
        <f t="shared" ref="E11:E32" si="0">D11*39.2</f>
        <v>156.8</v>
      </c>
      <c r="F11" s="17">
        <f>D11*700</f>
        <v>2800</v>
      </c>
      <c r="G11" s="18">
        <v>0.8</v>
      </c>
      <c r="H11" s="17">
        <v>31.36</v>
      </c>
    </row>
    <row r="12" s="1" customFormat="1" ht="15" customHeight="1" spans="2:8">
      <c r="B12" s="15">
        <v>2</v>
      </c>
      <c r="C12" s="16" t="s">
        <v>14</v>
      </c>
      <c r="D12" s="15">
        <v>2</v>
      </c>
      <c r="E12" s="15">
        <f t="shared" si="0"/>
        <v>78.4</v>
      </c>
      <c r="F12" s="17">
        <f t="shared" ref="F12:F42" si="1">D12*700</f>
        <v>1400</v>
      </c>
      <c r="G12" s="18">
        <v>0.8</v>
      </c>
      <c r="H12" s="17">
        <v>15.68</v>
      </c>
    </row>
    <row r="13" s="1" customFormat="1" ht="15" customHeight="1" spans="2:8">
      <c r="B13" s="15">
        <v>3</v>
      </c>
      <c r="C13" s="15" t="s">
        <v>15</v>
      </c>
      <c r="D13" s="15">
        <v>3</v>
      </c>
      <c r="E13" s="15">
        <f t="shared" si="0"/>
        <v>117.6</v>
      </c>
      <c r="F13" s="17">
        <f t="shared" si="1"/>
        <v>2100</v>
      </c>
      <c r="G13" s="18">
        <v>0.8</v>
      </c>
      <c r="H13" s="17">
        <v>23.52</v>
      </c>
    </row>
    <row r="14" s="1" customFormat="1" ht="15" customHeight="1" spans="2:8">
      <c r="B14" s="15">
        <v>4</v>
      </c>
      <c r="C14" s="16" t="s">
        <v>16</v>
      </c>
      <c r="D14" s="15">
        <v>1</v>
      </c>
      <c r="E14" s="15">
        <f t="shared" si="0"/>
        <v>39.2</v>
      </c>
      <c r="F14" s="17">
        <f t="shared" si="1"/>
        <v>700</v>
      </c>
      <c r="G14" s="18">
        <v>0.8</v>
      </c>
      <c r="H14" s="17">
        <v>7.84</v>
      </c>
    </row>
    <row r="15" s="1" customFormat="1" ht="15" customHeight="1" spans="2:8">
      <c r="B15" s="15">
        <v>5</v>
      </c>
      <c r="C15" s="15" t="s">
        <v>17</v>
      </c>
      <c r="D15" s="15">
        <v>7</v>
      </c>
      <c r="E15" s="15">
        <f t="shared" si="0"/>
        <v>274.4</v>
      </c>
      <c r="F15" s="17">
        <f t="shared" si="1"/>
        <v>4900</v>
      </c>
      <c r="G15" s="18">
        <v>0.8</v>
      </c>
      <c r="H15" s="17">
        <v>54.88</v>
      </c>
    </row>
    <row r="16" s="1" customFormat="1" ht="15" customHeight="1" spans="2:8">
      <c r="B16" s="15">
        <v>6</v>
      </c>
      <c r="C16" s="19" t="s">
        <v>18</v>
      </c>
      <c r="D16" s="15">
        <v>10</v>
      </c>
      <c r="E16" s="15">
        <f t="shared" si="0"/>
        <v>392</v>
      </c>
      <c r="F16" s="17">
        <f t="shared" si="1"/>
        <v>7000</v>
      </c>
      <c r="G16" s="18">
        <v>0.8</v>
      </c>
      <c r="H16" s="17">
        <v>78.4</v>
      </c>
    </row>
    <row r="17" s="1" customFormat="1" ht="15" customHeight="1" spans="2:8">
      <c r="B17" s="15">
        <v>7</v>
      </c>
      <c r="C17" s="15" t="s">
        <v>19</v>
      </c>
      <c r="D17" s="15">
        <v>10</v>
      </c>
      <c r="E17" s="15">
        <f t="shared" si="0"/>
        <v>392</v>
      </c>
      <c r="F17" s="17">
        <f t="shared" si="1"/>
        <v>7000</v>
      </c>
      <c r="G17" s="18">
        <v>0.8</v>
      </c>
      <c r="H17" s="17">
        <v>78.4</v>
      </c>
    </row>
    <row r="18" s="1" customFormat="1" ht="15" customHeight="1" spans="2:8">
      <c r="B18" s="15">
        <v>8</v>
      </c>
      <c r="C18" s="15" t="s">
        <v>20</v>
      </c>
      <c r="D18" s="15">
        <v>60</v>
      </c>
      <c r="E18" s="15">
        <f t="shared" si="0"/>
        <v>2352</v>
      </c>
      <c r="F18" s="17">
        <f t="shared" si="1"/>
        <v>42000</v>
      </c>
      <c r="G18" s="18">
        <v>0.8</v>
      </c>
      <c r="H18" s="17">
        <v>470.4</v>
      </c>
    </row>
    <row r="19" s="1" customFormat="1" ht="15" customHeight="1" spans="2:8">
      <c r="B19" s="15">
        <v>9</v>
      </c>
      <c r="C19" s="20" t="s">
        <v>21</v>
      </c>
      <c r="D19" s="15">
        <v>52</v>
      </c>
      <c r="E19" s="15">
        <f t="shared" si="0"/>
        <v>2038.4</v>
      </c>
      <c r="F19" s="17">
        <f t="shared" si="1"/>
        <v>36400</v>
      </c>
      <c r="G19" s="18">
        <v>0.8</v>
      </c>
      <c r="H19" s="17">
        <v>407.68</v>
      </c>
    </row>
    <row r="20" s="1" customFormat="1" ht="15" customHeight="1" spans="2:8">
      <c r="B20" s="15">
        <v>10</v>
      </c>
      <c r="C20" s="15" t="s">
        <v>22</v>
      </c>
      <c r="D20" s="15">
        <v>40</v>
      </c>
      <c r="E20" s="15">
        <f t="shared" si="0"/>
        <v>1568</v>
      </c>
      <c r="F20" s="17">
        <f t="shared" si="1"/>
        <v>28000</v>
      </c>
      <c r="G20" s="18">
        <v>0.8</v>
      </c>
      <c r="H20" s="17">
        <v>313.6</v>
      </c>
    </row>
    <row r="21" s="1" customFormat="1" ht="15" customHeight="1" spans="2:8">
      <c r="B21" s="15">
        <v>11</v>
      </c>
      <c r="C21" s="15" t="s">
        <v>23</v>
      </c>
      <c r="D21" s="15">
        <v>45</v>
      </c>
      <c r="E21" s="15">
        <f t="shared" si="0"/>
        <v>1764</v>
      </c>
      <c r="F21" s="17">
        <f t="shared" si="1"/>
        <v>31500</v>
      </c>
      <c r="G21" s="18">
        <v>0.8</v>
      </c>
      <c r="H21" s="17">
        <v>352.8</v>
      </c>
    </row>
    <row r="22" s="1" customFormat="1" ht="15" customHeight="1" spans="2:8">
      <c r="B22" s="15">
        <v>12</v>
      </c>
      <c r="C22" s="15" t="s">
        <v>24</v>
      </c>
      <c r="D22" s="15">
        <v>40</v>
      </c>
      <c r="E22" s="15">
        <f t="shared" si="0"/>
        <v>1568</v>
      </c>
      <c r="F22" s="17">
        <f t="shared" si="1"/>
        <v>28000</v>
      </c>
      <c r="G22" s="18">
        <v>0.8</v>
      </c>
      <c r="H22" s="17">
        <v>313.6</v>
      </c>
    </row>
    <row r="23" s="1" customFormat="1" ht="15" customHeight="1" spans="2:8">
      <c r="B23" s="15">
        <v>13</v>
      </c>
      <c r="C23" s="15" t="s">
        <v>25</v>
      </c>
      <c r="D23" s="15">
        <v>35</v>
      </c>
      <c r="E23" s="15">
        <f t="shared" si="0"/>
        <v>1372</v>
      </c>
      <c r="F23" s="17">
        <f t="shared" si="1"/>
        <v>24500</v>
      </c>
      <c r="G23" s="18">
        <v>0.8</v>
      </c>
      <c r="H23" s="17">
        <v>274.4</v>
      </c>
    </row>
    <row r="24" s="1" customFormat="1" ht="15" customHeight="1" spans="2:8">
      <c r="B24" s="15">
        <v>14</v>
      </c>
      <c r="C24" s="15" t="s">
        <v>26</v>
      </c>
      <c r="D24" s="15">
        <v>23</v>
      </c>
      <c r="E24" s="15">
        <f t="shared" si="0"/>
        <v>901.6</v>
      </c>
      <c r="F24" s="17">
        <f t="shared" si="1"/>
        <v>16100</v>
      </c>
      <c r="G24" s="18">
        <v>0.8</v>
      </c>
      <c r="H24" s="17">
        <v>180.32</v>
      </c>
    </row>
    <row r="25" s="1" customFormat="1" ht="15" customHeight="1" spans="2:8">
      <c r="B25" s="15">
        <v>15</v>
      </c>
      <c r="C25" s="15" t="s">
        <v>27</v>
      </c>
      <c r="D25" s="15">
        <v>35</v>
      </c>
      <c r="E25" s="15">
        <f t="shared" si="0"/>
        <v>1372</v>
      </c>
      <c r="F25" s="17">
        <f t="shared" si="1"/>
        <v>24500</v>
      </c>
      <c r="G25" s="18">
        <v>0.8</v>
      </c>
      <c r="H25" s="17">
        <v>274.4</v>
      </c>
    </row>
    <row r="26" s="1" customFormat="1" ht="15" customHeight="1" spans="2:8">
      <c r="B26" s="15">
        <v>16</v>
      </c>
      <c r="C26" s="15" t="s">
        <v>28</v>
      </c>
      <c r="D26" s="15">
        <v>40</v>
      </c>
      <c r="E26" s="15">
        <f t="shared" si="0"/>
        <v>1568</v>
      </c>
      <c r="F26" s="17">
        <f t="shared" si="1"/>
        <v>28000</v>
      </c>
      <c r="G26" s="18">
        <v>0.8</v>
      </c>
      <c r="H26" s="17">
        <v>313.6</v>
      </c>
    </row>
    <row r="27" s="1" customFormat="1" ht="15" customHeight="1" spans="2:8">
      <c r="B27" s="15">
        <v>17</v>
      </c>
      <c r="C27" s="15" t="s">
        <v>29</v>
      </c>
      <c r="D27" s="15">
        <v>45</v>
      </c>
      <c r="E27" s="15">
        <f t="shared" si="0"/>
        <v>1764</v>
      </c>
      <c r="F27" s="17">
        <f t="shared" si="1"/>
        <v>31500</v>
      </c>
      <c r="G27" s="18">
        <v>0.8</v>
      </c>
      <c r="H27" s="17">
        <v>352.8</v>
      </c>
    </row>
    <row r="28" s="1" customFormat="1" ht="15" customHeight="1" spans="2:8">
      <c r="B28" s="15">
        <v>18</v>
      </c>
      <c r="C28" s="15" t="s">
        <v>30</v>
      </c>
      <c r="D28" s="15">
        <v>25</v>
      </c>
      <c r="E28" s="15">
        <f t="shared" si="0"/>
        <v>980</v>
      </c>
      <c r="F28" s="17">
        <f t="shared" si="1"/>
        <v>17500</v>
      </c>
      <c r="G28" s="18">
        <v>0.8</v>
      </c>
      <c r="H28" s="17">
        <v>196</v>
      </c>
    </row>
    <row r="29" s="1" customFormat="1" ht="15" customHeight="1" spans="2:8">
      <c r="B29" s="15">
        <v>19</v>
      </c>
      <c r="C29" s="15" t="s">
        <v>31</v>
      </c>
      <c r="D29" s="15">
        <v>35</v>
      </c>
      <c r="E29" s="15">
        <f t="shared" si="0"/>
        <v>1372</v>
      </c>
      <c r="F29" s="17">
        <f t="shared" si="1"/>
        <v>24500</v>
      </c>
      <c r="G29" s="18">
        <v>0.8</v>
      </c>
      <c r="H29" s="17">
        <v>274.4</v>
      </c>
    </row>
    <row r="30" s="1" customFormat="1" ht="15" customHeight="1" spans="2:8">
      <c r="B30" s="15">
        <v>20</v>
      </c>
      <c r="C30" s="15" t="s">
        <v>32</v>
      </c>
      <c r="D30" s="15">
        <v>55</v>
      </c>
      <c r="E30" s="15">
        <f t="shared" si="0"/>
        <v>2156</v>
      </c>
      <c r="F30" s="17">
        <f t="shared" si="1"/>
        <v>38500</v>
      </c>
      <c r="G30" s="18">
        <v>0.8</v>
      </c>
      <c r="H30" s="17">
        <v>431.2</v>
      </c>
    </row>
    <row r="31" s="1" customFormat="1" ht="15" customHeight="1" spans="2:8">
      <c r="B31" s="15">
        <v>21</v>
      </c>
      <c r="C31" s="15" t="s">
        <v>33</v>
      </c>
      <c r="D31" s="15">
        <v>38</v>
      </c>
      <c r="E31" s="15">
        <f t="shared" si="0"/>
        <v>1489.6</v>
      </c>
      <c r="F31" s="17">
        <f t="shared" si="1"/>
        <v>26600</v>
      </c>
      <c r="G31" s="18">
        <v>0.8</v>
      </c>
      <c r="H31" s="17">
        <v>297.92</v>
      </c>
    </row>
    <row r="32" s="1" customFormat="1" ht="15" customHeight="1" spans="2:8">
      <c r="B32" s="15">
        <v>22</v>
      </c>
      <c r="C32" s="16" t="s">
        <v>34</v>
      </c>
      <c r="D32" s="15">
        <v>6</v>
      </c>
      <c r="E32" s="15">
        <f t="shared" si="0"/>
        <v>235.2</v>
      </c>
      <c r="F32" s="17">
        <f t="shared" si="1"/>
        <v>4200</v>
      </c>
      <c r="G32" s="18">
        <v>0.8</v>
      </c>
      <c r="H32" s="17">
        <v>47.04</v>
      </c>
    </row>
    <row r="33" s="1" customFormat="1" ht="15" customHeight="1" spans="2:8">
      <c r="B33" s="21" t="s">
        <v>35</v>
      </c>
      <c r="C33" s="22"/>
      <c r="D33" s="23">
        <f>SUM(D11:D32)</f>
        <v>611</v>
      </c>
      <c r="E33" s="24">
        <f>SUM(E11:E32)</f>
        <v>23951.2</v>
      </c>
      <c r="F33" s="24">
        <f>SUM(F11:F32)</f>
        <v>427700</v>
      </c>
      <c r="G33" s="25">
        <v>0.8</v>
      </c>
      <c r="H33" s="24">
        <f>SUM(H11:H32)</f>
        <v>4790.24</v>
      </c>
    </row>
  </sheetData>
  <mergeCells count="7">
    <mergeCell ref="B4:H4"/>
    <mergeCell ref="B5:H5"/>
    <mergeCell ref="C6:H6"/>
    <mergeCell ref="B7:H7"/>
    <mergeCell ref="B8:H8"/>
    <mergeCell ref="B9:H9"/>
    <mergeCell ref="B33:C33"/>
  </mergeCells>
  <dataValidations count="3">
    <dataValidation type="custom" showErrorMessage="1" errorTitle="错误提示" error="不能为空，最大长度不能超过255" sqref="B33">
      <formula1>IF(OR(INDIRECT("RC",)="",LEN(INDIRECT("RC",))&gt;255),0,1)</formula1>
    </dataValidation>
    <dataValidation type="custom" showErrorMessage="1" errorTitle="错误提示" error="不能为空，最大长度不能超过120" sqref="C33:C49607">
      <formula1>IF(OR(INDIRECT("RC",)="",LEN(INDIRECT("RC",))&gt;120),0,1)</formula1>
    </dataValidation>
    <dataValidation type="custom" showInputMessage="1" showErrorMessage="1" errorTitle="错误提示" error="只能填写数字最大长度不能超过12" promptTitle="操作提示" prompt="数据精确到小数点后2位" sqref="D34:H49607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</cp:lastModifiedBy>
  <dcterms:created xsi:type="dcterms:W3CDTF">2021-07-03T02:42:00Z</dcterms:created>
  <dcterms:modified xsi:type="dcterms:W3CDTF">2026-07-20T08:45:24Z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BCC74F2BBD734976916D5ABBB84C7DDC_13</vt:lpwstr>
  </property>
  <property fmtid="{D5CDD505-2E9C-101B-9397-08002B2CF9AE}" pid="3" name="KSOProductBuildVer">
    <vt:lpwstr>2052-12.1.0.26899</vt:lpwstr>
  </property>
  <property fmtid="{D5CDD505-2E9C-101B-9397-08002B2CF9AE}" pid="4" name="CalculationRule">
    <vt:i4>0</vt:i4>
  </property>
</Properties>
</file>