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<sst xmlns="http://schemas.openxmlformats.org/spreadsheetml/2006/main" count="77" uniqueCount="75">
  <si>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</si>
  <si>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 </t>
    </r>
    <r>
      <rPr>
        <b/>
        <sz val="18"/>
        <color rgb="FF000000"/>
        <rFont val="宋体"/>
        <charset val="134"/>
        <scheme val="minor"/>
      </rPr>
      <t>（县）</t>
    </r>
    <r>
      <rPr>
        <b/>
        <u/>
        <sz val="18"/>
        <color rgb="FF000000"/>
        <rFont val="宋体"/>
        <charset val="134"/>
        <scheme val="minor"/>
      </rPr>
      <t xml:space="preserve"> 章古台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清泉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花生物化成本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</si>
  <si>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花生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  </t>
    </r>
  </si>
  <si>
    <t xml:space="preserve">      公示期：    月    日   时-至    月    日    时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</si>
  <si>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注:公示期内，对公示情况如有异议，请及时与中国大地保险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</si>
  <si>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刘星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0418-6324513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</si>
  <si>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</si>
  <si>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</si>
  <si>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投保面积</t>
  </si>
  <si>
    <t>总保险费</t>
  </si>
  <si>
    <t>保险金额</t>
  </si>
  <si>
    <t>财政补贴比例</t>
  </si>
  <si>
    <t>农户自交保费</t>
  </si>
  <si>
    <t>杜*军</t>
  </si>
  <si>
    <t>王*国</t>
  </si>
  <si>
    <t>*哲</t>
  </si>
  <si>
    <t>*强</t>
  </si>
  <si>
    <t>杜*龙</t>
  </si>
  <si>
    <t>王*军</t>
  </si>
  <si>
    <t>李*民</t>
  </si>
  <si>
    <t>王*连</t>
  </si>
  <si>
    <t>耿*军</t>
  </si>
  <si>
    <t>黄*山</t>
  </si>
  <si>
    <t>李*发</t>
  </si>
  <si>
    <t>李*坡</t>
  </si>
  <si>
    <t>韩*龙</t>
  </si>
  <si>
    <t>姜*生</t>
  </si>
  <si>
    <t>王*全</t>
  </si>
  <si>
    <t>冯*昌</t>
  </si>
  <si>
    <t>苏*国</t>
  </si>
  <si>
    <t>*生</t>
  </si>
  <si>
    <t>陶*军</t>
  </si>
  <si>
    <t>蔡*全</t>
  </si>
  <si>
    <t>蔡*新</t>
  </si>
  <si>
    <t>*红</t>
  </si>
  <si>
    <t>*伟</t>
  </si>
  <si>
    <t>*贺</t>
  </si>
  <si>
    <t>杨*伸</t>
  </si>
  <si>
    <t>孙*国</t>
  </si>
  <si>
    <t>*平</t>
  </si>
  <si>
    <t>王*宾</t>
  </si>
  <si>
    <t>王*坡</t>
  </si>
  <si>
    <t>梁*和</t>
  </si>
  <si>
    <t>吴*茹</t>
  </si>
  <si>
    <t>吴*义</t>
  </si>
  <si>
    <t>杨*林</t>
  </si>
  <si>
    <t>孙*才</t>
  </si>
  <si>
    <t>*波</t>
  </si>
  <si>
    <t>孙*莹</t>
  </si>
  <si>
    <t>*峰</t>
  </si>
  <si>
    <t>李*峰</t>
  </si>
  <si>
    <t>李*飞</t>
  </si>
  <si>
    <t>李*兴</t>
  </si>
  <si>
    <t>张*义</t>
  </si>
  <si>
    <t>李*生</t>
  </si>
  <si>
    <t>李*安</t>
  </si>
  <si>
    <t>*宇</t>
  </si>
  <si>
    <t>*力</t>
  </si>
  <si>
    <t>*俊</t>
  </si>
  <si>
    <t>*金</t>
  </si>
  <si>
    <t>魏*和</t>
  </si>
  <si>
    <t>*静</t>
  </si>
  <si>
    <t>贾*力</t>
  </si>
  <si>
    <t>*臣</t>
  </si>
  <si>
    <t>贾*江</t>
  </si>
  <si>
    <t>贾*波</t>
  </si>
  <si>
    <t>杨*砚</t>
  </si>
  <si>
    <t>*财</t>
  </si>
  <si>
    <t>杨*雷</t>
  </si>
  <si>
    <t>邢*学</t>
  </si>
  <si>
    <t>*权</t>
  </si>
  <si>
    <t>*双</t>
  </si>
  <si>
    <t>任*付</t>
  </si>
  <si>
    <t>李*玲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</si>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</sst>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</numFmts>
  <fonts count="38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4" fillId="0" borderId="0"/>
    <xf numFmtId="0" fontId="34" fillId="0" borderId="0"/>
    <xf numFmtId="0" fontId="32" fillId="0" borderId="0"/>
    <xf numFmtId="0" fontId="34" fillId="0" borderId="0">
      <alignment vertical="center"/>
    </xf>
  </cellStyleXfs>
  <cellXfs count="26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10" fillId="0" borderId="1" xfId="5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77" fontId="10" fillId="0" borderId="2" xfId="0" applyNumberFormat="1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171450</xdr:colOff>
      <xdr:row>0</xdr:row>
      <xdr:rowOff>28575</xdr:rowOff>
    </xdr:from>
    <xdr:to>
      <xdr:col>7</xdr:col>
      <xdr:colOff>840105</xdr:colOff>
      <xdr:row>2</xdr:row>
      <xdr:rowOff>208915</xdr:rowOff>
    </xdr:to>
    <xdr:pic>
      <xdr:nvPicPr>
        <xdr:cNvPr id="3" name="图片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3375" y="28575"/>
          <a:ext cx="6669405" cy="688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74"/>
  <sheetViews>
    <sheetView tabSelected="1" workbookViewId="0">
      <selection activeCell="I11" sqref="I$1:I$1048576"/>
    </sheetView>
  </sheetViews>
  <sheetFormatPr defaultColWidth="9" defaultRowHeight="13.5" outlineLevelCol="7"/>
  <cols>
    <col min="1" max="1" width="2.125" style="2" customWidth="1"/>
    <col min="2" max="2" width="6" style="3" customWidth="1"/>
    <col min="3" max="3" width="13.375" style="4" customWidth="1"/>
    <col min="4" max="4" width="12.25" style="5" customWidth="1"/>
    <col min="5" max="5" width="14.5" style="5" customWidth="1"/>
    <col min="6" max="6" width="16.625" style="5" customWidth="1"/>
    <col min="7" max="7" width="16" style="5" customWidth="1"/>
    <col min="8" max="8" width="15.25" style="5" customWidth="1"/>
    <col min="9" max="16384" width="9" style="2"/>
  </cols>
  <sheetData>
    <row r="1" ht="17" customHeight="1"/>
    <row r="2" ht="23" customHeight="1"/>
    <row r="3" ht="21" customHeight="1"/>
    <row r="4" ht="29" customHeight="1" spans="2:8">
      <c r="B4" s="6" t="s">
        <v>0</v>
      </c>
      <c r="C4" s="6"/>
      <c r="D4" s="6"/>
      <c r="E4" s="6"/>
      <c r="F4" s="6"/>
      <c r="G4" s="6"/>
      <c r="H4" s="6"/>
    </row>
    <row r="5" ht="21" customHeight="1" spans="2:8">
      <c r="B5" s="7" t="s">
        <v>1</v>
      </c>
      <c r="C5" s="8"/>
      <c r="D5" s="8"/>
      <c r="E5" s="8"/>
      <c r="F5" s="8"/>
      <c r="G5" s="8"/>
      <c r="H5" s="8"/>
    </row>
    <row r="6" ht="21" customHeight="1" spans="2:8">
      <c r="B6" s="9"/>
      <c r="C6" s="10" t="s">
        <v>2</v>
      </c>
      <c r="D6" s="11"/>
      <c r="E6" s="11"/>
      <c r="F6" s="11"/>
      <c r="G6" s="11"/>
      <c r="H6" s="11"/>
    </row>
    <row r="7" ht="21" customHeight="1" spans="2:8">
      <c r="B7" s="12" t="s">
        <v>3</v>
      </c>
      <c r="C7" s="12"/>
      <c r="D7" s="12"/>
      <c r="E7" s="12"/>
      <c r="F7" s="12"/>
      <c r="G7" s="12"/>
      <c r="H7" s="12"/>
    </row>
    <row r="8" ht="21" customHeight="1" spans="2:8">
      <c r="B8" s="13" t="s">
        <v>4</v>
      </c>
      <c r="C8" s="12"/>
      <c r="D8" s="12"/>
      <c r="E8" s="12"/>
      <c r="F8" s="12"/>
      <c r="G8" s="12"/>
      <c r="H8" s="12"/>
    </row>
    <row r="9" ht="21" customHeight="1" spans="2:8">
      <c r="B9" s="13" t="s">
        <v>5</v>
      </c>
      <c r="C9" s="12"/>
      <c r="D9" s="12"/>
      <c r="E9" s="12"/>
      <c r="F9" s="12"/>
      <c r="G9" s="12"/>
      <c r="H9" s="12"/>
    </row>
    <row r="10" s="1" customFormat="1" ht="30" customHeight="1" spans="2:8">
      <c r="B10" s="14" t="s">
        <v>6</v>
      </c>
      <c r="C10" s="14" t="s">
        <v>7</v>
      </c>
      <c r="D10" s="14" t="s">
        <v>8</v>
      </c>
      <c r="E10" s="14" t="s">
        <v>9</v>
      </c>
      <c r="F10" s="14" t="s">
        <v>10</v>
      </c>
      <c r="G10" s="14" t="s">
        <v>11</v>
      </c>
      <c r="H10" s="14" t="s">
        <v>12</v>
      </c>
    </row>
    <row r="11" s="1" customFormat="1" ht="15" customHeight="1" spans="2:8">
      <c r="B11" s="15">
        <v>1</v>
      </c>
      <c r="C11" s="15" t="s">
        <v>13</v>
      </c>
      <c r="D11" s="16">
        <v>12</v>
      </c>
      <c r="E11" s="16">
        <f t="shared" ref="E11:E73" si="0">D11*22.05</f>
        <v>264.6</v>
      </c>
      <c r="F11" s="16">
        <f>D11*490</f>
        <v>5880</v>
      </c>
      <c r="G11" s="17">
        <v>0.8</v>
      </c>
      <c r="H11" s="16">
        <v>52.92</v>
      </c>
    </row>
    <row r="12" s="1" customFormat="1" ht="15" customHeight="1" spans="2:8">
      <c r="B12" s="15">
        <v>2</v>
      </c>
      <c r="C12" s="15" t="s">
        <v>14</v>
      </c>
      <c r="D12" s="16">
        <v>10</v>
      </c>
      <c r="E12" s="16">
        <f t="shared" si="0"/>
        <v>220.5</v>
      </c>
      <c r="F12" s="16">
        <f t="shared" ref="F12:F43" si="1">D12*490</f>
        <v>4900</v>
      </c>
      <c r="G12" s="17">
        <v>0.8</v>
      </c>
      <c r="H12" s="16">
        <v>44.1</v>
      </c>
    </row>
    <row r="13" s="1" customFormat="1" ht="15" customHeight="1" spans="2:8">
      <c r="B13" s="15">
        <v>3</v>
      </c>
      <c r="C13" s="15" t="s">
        <v>15</v>
      </c>
      <c r="D13" s="16">
        <v>20</v>
      </c>
      <c r="E13" s="16">
        <f t="shared" si="0"/>
        <v>441</v>
      </c>
      <c r="F13" s="16">
        <f t="shared" si="1"/>
        <v>9800</v>
      </c>
      <c r="G13" s="17">
        <v>0.8</v>
      </c>
      <c r="H13" s="16">
        <v>88.2</v>
      </c>
    </row>
    <row r="14" s="1" customFormat="1" ht="15" customHeight="1" spans="2:8">
      <c r="B14" s="15">
        <v>4</v>
      </c>
      <c r="C14" s="15" t="s">
        <v>16</v>
      </c>
      <c r="D14" s="16">
        <v>10</v>
      </c>
      <c r="E14" s="16">
        <f t="shared" si="0"/>
        <v>220.5</v>
      </c>
      <c r="F14" s="16">
        <f t="shared" si="1"/>
        <v>4900</v>
      </c>
      <c r="G14" s="17">
        <v>0.8</v>
      </c>
      <c r="H14" s="16">
        <v>44.1</v>
      </c>
    </row>
    <row r="15" s="1" customFormat="1" ht="15" customHeight="1" spans="2:8">
      <c r="B15" s="15">
        <v>5</v>
      </c>
      <c r="C15" s="15" t="s">
        <v>17</v>
      </c>
      <c r="D15" s="16">
        <v>27.5</v>
      </c>
      <c r="E15" s="16">
        <f t="shared" si="0"/>
        <v>606.375</v>
      </c>
      <c r="F15" s="16">
        <f t="shared" si="1"/>
        <v>13475</v>
      </c>
      <c r="G15" s="17">
        <v>0.8</v>
      </c>
      <c r="H15" s="16">
        <v>121.275</v>
      </c>
    </row>
    <row r="16" s="1" customFormat="1" ht="15" customHeight="1" spans="2:8">
      <c r="B16" s="15">
        <v>6</v>
      </c>
      <c r="C16" s="15" t="s">
        <v>18</v>
      </c>
      <c r="D16" s="16">
        <v>20</v>
      </c>
      <c r="E16" s="16">
        <f t="shared" si="0"/>
        <v>441</v>
      </c>
      <c r="F16" s="16">
        <f t="shared" si="1"/>
        <v>9800</v>
      </c>
      <c r="G16" s="17">
        <v>0.8</v>
      </c>
      <c r="H16" s="16">
        <v>88.2</v>
      </c>
    </row>
    <row r="17" s="1" customFormat="1" ht="15" customHeight="1" spans="2:8">
      <c r="B17" s="15">
        <v>7</v>
      </c>
      <c r="C17" s="15" t="s">
        <v>19</v>
      </c>
      <c r="D17" s="16">
        <v>17.15</v>
      </c>
      <c r="E17" s="16">
        <f t="shared" si="0"/>
        <v>378.1575</v>
      </c>
      <c r="F17" s="16">
        <f t="shared" si="1"/>
        <v>8403.5</v>
      </c>
      <c r="G17" s="17">
        <v>0.8</v>
      </c>
      <c r="H17" s="16">
        <v>75.6315</v>
      </c>
    </row>
    <row r="18" s="1" customFormat="1" ht="15" customHeight="1" spans="2:8">
      <c r="B18" s="15">
        <v>8</v>
      </c>
      <c r="C18" s="15" t="s">
        <v>20</v>
      </c>
      <c r="D18" s="16">
        <v>20</v>
      </c>
      <c r="E18" s="16">
        <f t="shared" si="0"/>
        <v>441</v>
      </c>
      <c r="F18" s="16">
        <f t="shared" si="1"/>
        <v>9800</v>
      </c>
      <c r="G18" s="17">
        <v>0.8</v>
      </c>
      <c r="H18" s="16">
        <v>88.2</v>
      </c>
    </row>
    <row r="19" s="1" customFormat="1" ht="15" customHeight="1" spans="2:8">
      <c r="B19" s="15">
        <v>9</v>
      </c>
      <c r="C19" s="15" t="s">
        <v>21</v>
      </c>
      <c r="D19" s="16">
        <v>10</v>
      </c>
      <c r="E19" s="16">
        <f t="shared" si="0"/>
        <v>220.5</v>
      </c>
      <c r="F19" s="16">
        <f t="shared" si="1"/>
        <v>4900</v>
      </c>
      <c r="G19" s="17">
        <v>0.8</v>
      </c>
      <c r="H19" s="16">
        <v>44.1</v>
      </c>
    </row>
    <row r="20" s="1" customFormat="1" ht="15" customHeight="1" spans="2:8">
      <c r="B20" s="15">
        <v>10</v>
      </c>
      <c r="C20" s="15" t="s">
        <v>22</v>
      </c>
      <c r="D20" s="16">
        <v>20</v>
      </c>
      <c r="E20" s="16">
        <f t="shared" si="0"/>
        <v>441</v>
      </c>
      <c r="F20" s="16">
        <f t="shared" si="1"/>
        <v>9800</v>
      </c>
      <c r="G20" s="17">
        <v>0.8</v>
      </c>
      <c r="H20" s="16">
        <v>88.2</v>
      </c>
    </row>
    <row r="21" s="1" customFormat="1" ht="15" customHeight="1" spans="2:8">
      <c r="B21" s="15">
        <v>11</v>
      </c>
      <c r="C21" s="15" t="s">
        <v>23</v>
      </c>
      <c r="D21" s="16">
        <v>16</v>
      </c>
      <c r="E21" s="16">
        <f t="shared" si="0"/>
        <v>352.8</v>
      </c>
      <c r="F21" s="16">
        <f t="shared" si="1"/>
        <v>7840</v>
      </c>
      <c r="G21" s="17">
        <v>0.8</v>
      </c>
      <c r="H21" s="16">
        <v>70.56</v>
      </c>
    </row>
    <row r="22" s="1" customFormat="1" ht="15" customHeight="1" spans="2:8">
      <c r="B22" s="15">
        <v>12</v>
      </c>
      <c r="C22" s="15" t="s">
        <v>24</v>
      </c>
      <c r="D22" s="16">
        <v>15</v>
      </c>
      <c r="E22" s="16">
        <f t="shared" si="0"/>
        <v>330.75</v>
      </c>
      <c r="F22" s="16">
        <f t="shared" si="1"/>
        <v>7350</v>
      </c>
      <c r="G22" s="17">
        <v>0.8</v>
      </c>
      <c r="H22" s="16">
        <v>66.15</v>
      </c>
    </row>
    <row r="23" s="1" customFormat="1" ht="15" customHeight="1" spans="2:8">
      <c r="B23" s="15">
        <v>13</v>
      </c>
      <c r="C23" s="15" t="s">
        <v>25</v>
      </c>
      <c r="D23" s="16">
        <v>9.2</v>
      </c>
      <c r="E23" s="16">
        <f t="shared" si="0"/>
        <v>202.86</v>
      </c>
      <c r="F23" s="16">
        <f t="shared" si="1"/>
        <v>4508</v>
      </c>
      <c r="G23" s="17">
        <v>0.8</v>
      </c>
      <c r="H23" s="16">
        <v>40.572</v>
      </c>
    </row>
    <row r="24" s="1" customFormat="1" ht="15" customHeight="1" spans="2:8">
      <c r="B24" s="15">
        <v>14</v>
      </c>
      <c r="C24" s="15" t="s">
        <v>26</v>
      </c>
      <c r="D24" s="16">
        <v>22</v>
      </c>
      <c r="E24" s="16">
        <f t="shared" si="0"/>
        <v>485.1</v>
      </c>
      <c r="F24" s="16">
        <f t="shared" si="1"/>
        <v>10780</v>
      </c>
      <c r="G24" s="17">
        <v>0.8</v>
      </c>
      <c r="H24" s="16">
        <v>97.02</v>
      </c>
    </row>
    <row r="25" s="1" customFormat="1" ht="15" customHeight="1" spans="2:8">
      <c r="B25" s="15">
        <v>15</v>
      </c>
      <c r="C25" s="15" t="s">
        <v>27</v>
      </c>
      <c r="D25" s="16">
        <v>27</v>
      </c>
      <c r="E25" s="16">
        <f t="shared" si="0"/>
        <v>595.35</v>
      </c>
      <c r="F25" s="16">
        <f t="shared" si="1"/>
        <v>13230</v>
      </c>
      <c r="G25" s="17">
        <v>0.8</v>
      </c>
      <c r="H25" s="16">
        <v>119.07</v>
      </c>
    </row>
    <row r="26" s="1" customFormat="1" ht="15" customHeight="1" spans="2:8">
      <c r="B26" s="15">
        <v>16</v>
      </c>
      <c r="C26" s="15" t="s">
        <v>28</v>
      </c>
      <c r="D26" s="16">
        <v>20</v>
      </c>
      <c r="E26" s="16">
        <f t="shared" si="0"/>
        <v>441</v>
      </c>
      <c r="F26" s="16">
        <f t="shared" si="1"/>
        <v>9800</v>
      </c>
      <c r="G26" s="17">
        <v>0.8</v>
      </c>
      <c r="H26" s="16">
        <v>88.2</v>
      </c>
    </row>
    <row r="27" s="1" customFormat="1" ht="15" customHeight="1" spans="2:8">
      <c r="B27" s="15">
        <v>17</v>
      </c>
      <c r="C27" s="15" t="s">
        <v>29</v>
      </c>
      <c r="D27" s="16">
        <v>9</v>
      </c>
      <c r="E27" s="16">
        <f t="shared" si="0"/>
        <v>198.45</v>
      </c>
      <c r="F27" s="16">
        <f t="shared" si="1"/>
        <v>4410</v>
      </c>
      <c r="G27" s="17">
        <v>0.8</v>
      </c>
      <c r="H27" s="16">
        <v>39.69</v>
      </c>
    </row>
    <row r="28" s="1" customFormat="1" ht="15" customHeight="1" spans="2:8">
      <c r="B28" s="15">
        <v>18</v>
      </c>
      <c r="C28" s="15" t="s">
        <v>30</v>
      </c>
      <c r="D28" s="16">
        <v>17.8</v>
      </c>
      <c r="E28" s="16">
        <f t="shared" si="0"/>
        <v>392.49</v>
      </c>
      <c r="F28" s="16">
        <f t="shared" si="1"/>
        <v>8722</v>
      </c>
      <c r="G28" s="17">
        <v>0.8</v>
      </c>
      <c r="H28" s="16">
        <v>78.498</v>
      </c>
    </row>
    <row r="29" s="1" customFormat="1" ht="15" customHeight="1" spans="2:8">
      <c r="B29" s="15">
        <v>19</v>
      </c>
      <c r="C29" s="15" t="s">
        <v>31</v>
      </c>
      <c r="D29" s="16">
        <v>10.6</v>
      </c>
      <c r="E29" s="16">
        <f t="shared" si="0"/>
        <v>233.73</v>
      </c>
      <c r="F29" s="16">
        <f t="shared" si="1"/>
        <v>5194</v>
      </c>
      <c r="G29" s="17">
        <v>0.8</v>
      </c>
      <c r="H29" s="16">
        <v>46.746</v>
      </c>
    </row>
    <row r="30" s="1" customFormat="1" ht="15" customHeight="1" spans="2:8">
      <c r="B30" s="15">
        <v>20</v>
      </c>
      <c r="C30" s="15" t="s">
        <v>32</v>
      </c>
      <c r="D30" s="16">
        <v>10.6</v>
      </c>
      <c r="E30" s="16">
        <f t="shared" si="0"/>
        <v>233.73</v>
      </c>
      <c r="F30" s="16">
        <f t="shared" si="1"/>
        <v>5194</v>
      </c>
      <c r="G30" s="17">
        <v>0.8</v>
      </c>
      <c r="H30" s="16">
        <v>46.746</v>
      </c>
    </row>
    <row r="31" s="1" customFormat="1" ht="15" customHeight="1" spans="2:8">
      <c r="B31" s="15">
        <v>21</v>
      </c>
      <c r="C31" s="15" t="s">
        <v>33</v>
      </c>
      <c r="D31" s="16">
        <v>7.2</v>
      </c>
      <c r="E31" s="16">
        <f t="shared" si="0"/>
        <v>158.76</v>
      </c>
      <c r="F31" s="16">
        <f t="shared" si="1"/>
        <v>3528</v>
      </c>
      <c r="G31" s="17">
        <v>0.8</v>
      </c>
      <c r="H31" s="16">
        <v>31.752</v>
      </c>
    </row>
    <row r="32" s="1" customFormat="1" ht="15" customHeight="1" spans="2:8">
      <c r="B32" s="15">
        <v>22</v>
      </c>
      <c r="C32" s="18" t="s">
        <v>34</v>
      </c>
      <c r="D32" s="16">
        <v>9</v>
      </c>
      <c r="E32" s="16">
        <f t="shared" si="0"/>
        <v>198.45</v>
      </c>
      <c r="F32" s="16">
        <f t="shared" si="1"/>
        <v>4410</v>
      </c>
      <c r="G32" s="17">
        <v>0.8</v>
      </c>
      <c r="H32" s="16">
        <v>39.69</v>
      </c>
    </row>
    <row r="33" s="1" customFormat="1" ht="15" customHeight="1" spans="2:8">
      <c r="B33" s="15">
        <v>23</v>
      </c>
      <c r="C33" s="15" t="s">
        <v>35</v>
      </c>
      <c r="D33" s="16">
        <v>40</v>
      </c>
      <c r="E33" s="16">
        <f t="shared" si="0"/>
        <v>882</v>
      </c>
      <c r="F33" s="16">
        <f t="shared" si="1"/>
        <v>19600</v>
      </c>
      <c r="G33" s="17">
        <v>0.8</v>
      </c>
      <c r="H33" s="16">
        <v>176.4</v>
      </c>
    </row>
    <row r="34" s="1" customFormat="1" ht="15" customHeight="1" spans="2:8">
      <c r="B34" s="15">
        <v>24</v>
      </c>
      <c r="C34" s="15" t="s">
        <v>36</v>
      </c>
      <c r="D34" s="16">
        <v>11</v>
      </c>
      <c r="E34" s="16">
        <f t="shared" si="0"/>
        <v>242.55</v>
      </c>
      <c r="F34" s="16">
        <f t="shared" si="1"/>
        <v>5390</v>
      </c>
      <c r="G34" s="17">
        <v>0.8</v>
      </c>
      <c r="H34" s="16">
        <v>48.51</v>
      </c>
    </row>
    <row r="35" s="1" customFormat="1" ht="15" customHeight="1" spans="2:8">
      <c r="B35" s="15">
        <v>25</v>
      </c>
      <c r="C35" s="15" t="s">
        <v>37</v>
      </c>
      <c r="D35" s="16">
        <v>18</v>
      </c>
      <c r="E35" s="16">
        <f t="shared" si="0"/>
        <v>396.9</v>
      </c>
      <c r="F35" s="16">
        <f t="shared" si="1"/>
        <v>8820</v>
      </c>
      <c r="G35" s="17">
        <v>0.8</v>
      </c>
      <c r="H35" s="16">
        <v>79.38</v>
      </c>
    </row>
    <row r="36" s="1" customFormat="1" ht="15" customHeight="1" spans="2:8">
      <c r="B36" s="15">
        <v>26</v>
      </c>
      <c r="C36" s="15" t="s">
        <v>38</v>
      </c>
      <c r="D36" s="16">
        <v>9.4</v>
      </c>
      <c r="E36" s="16">
        <f t="shared" si="0"/>
        <v>207.27</v>
      </c>
      <c r="F36" s="16">
        <f t="shared" si="1"/>
        <v>4606</v>
      </c>
      <c r="G36" s="17">
        <v>0.8</v>
      </c>
      <c r="H36" s="16">
        <v>41.454</v>
      </c>
    </row>
    <row r="37" s="1" customFormat="1" ht="15" customHeight="1" spans="2:8">
      <c r="B37" s="15">
        <v>27</v>
      </c>
      <c r="C37" s="15" t="s">
        <v>39</v>
      </c>
      <c r="D37" s="16">
        <v>22.8</v>
      </c>
      <c r="E37" s="16">
        <f t="shared" si="0"/>
        <v>502.74</v>
      </c>
      <c r="F37" s="16">
        <f t="shared" si="1"/>
        <v>11172</v>
      </c>
      <c r="G37" s="17">
        <v>0.8</v>
      </c>
      <c r="H37" s="16">
        <v>100.548</v>
      </c>
    </row>
    <row r="38" s="1" customFormat="1" ht="15" customHeight="1" spans="2:8">
      <c r="B38" s="15">
        <v>28</v>
      </c>
      <c r="C38" s="15" t="s">
        <v>40</v>
      </c>
      <c r="D38" s="16">
        <v>21.8</v>
      </c>
      <c r="E38" s="16">
        <f t="shared" si="0"/>
        <v>480.69</v>
      </c>
      <c r="F38" s="16">
        <f t="shared" si="1"/>
        <v>10682</v>
      </c>
      <c r="G38" s="17">
        <v>0.8</v>
      </c>
      <c r="H38" s="16">
        <v>96.138</v>
      </c>
    </row>
    <row r="39" s="1" customFormat="1" ht="15" customHeight="1" spans="2:8">
      <c r="B39" s="15">
        <v>29</v>
      </c>
      <c r="C39" s="15" t="s">
        <v>41</v>
      </c>
      <c r="D39" s="16">
        <v>22.8</v>
      </c>
      <c r="E39" s="16">
        <f t="shared" si="0"/>
        <v>502.74</v>
      </c>
      <c r="F39" s="16">
        <f t="shared" si="1"/>
        <v>11172</v>
      </c>
      <c r="G39" s="17">
        <v>0.8</v>
      </c>
      <c r="H39" s="16">
        <v>100.548</v>
      </c>
    </row>
    <row r="40" s="1" customFormat="1" ht="15" customHeight="1" spans="2:8">
      <c r="B40" s="15">
        <v>30</v>
      </c>
      <c r="C40" s="15" t="s">
        <v>42</v>
      </c>
      <c r="D40" s="16">
        <v>24</v>
      </c>
      <c r="E40" s="16">
        <f t="shared" si="0"/>
        <v>529.2</v>
      </c>
      <c r="F40" s="16">
        <f t="shared" si="1"/>
        <v>11760</v>
      </c>
      <c r="G40" s="17">
        <v>0.8</v>
      </c>
      <c r="H40" s="16">
        <v>105.84</v>
      </c>
    </row>
    <row r="41" s="1" customFormat="1" ht="15" customHeight="1" spans="2:8">
      <c r="B41" s="15">
        <v>31</v>
      </c>
      <c r="C41" s="15" t="s">
        <v>43</v>
      </c>
      <c r="D41" s="16">
        <v>30</v>
      </c>
      <c r="E41" s="16">
        <f t="shared" si="0"/>
        <v>661.5</v>
      </c>
      <c r="F41" s="16">
        <f t="shared" si="1"/>
        <v>14700</v>
      </c>
      <c r="G41" s="17">
        <v>0.8</v>
      </c>
      <c r="H41" s="16">
        <v>132.3</v>
      </c>
    </row>
    <row r="42" s="1" customFormat="1" ht="15" customHeight="1" spans="2:8">
      <c r="B42" s="15">
        <v>32</v>
      </c>
      <c r="C42" s="15" t="s">
        <v>44</v>
      </c>
      <c r="D42" s="16">
        <v>30</v>
      </c>
      <c r="E42" s="16">
        <f t="shared" si="0"/>
        <v>661.5</v>
      </c>
      <c r="F42" s="16">
        <f t="shared" si="1"/>
        <v>14700</v>
      </c>
      <c r="G42" s="17">
        <v>0.8</v>
      </c>
      <c r="H42" s="16">
        <v>132.3</v>
      </c>
    </row>
    <row r="43" s="1" customFormat="1" ht="15" customHeight="1" spans="2:8">
      <c r="B43" s="15">
        <v>33</v>
      </c>
      <c r="C43" s="15" t="s">
        <v>45</v>
      </c>
      <c r="D43" s="16">
        <v>24</v>
      </c>
      <c r="E43" s="16">
        <f t="shared" si="0"/>
        <v>529.2</v>
      </c>
      <c r="F43" s="16">
        <f t="shared" si="1"/>
        <v>11760</v>
      </c>
      <c r="G43" s="17">
        <v>0.8</v>
      </c>
      <c r="H43" s="16">
        <v>105.84</v>
      </c>
    </row>
    <row r="44" s="1" customFormat="1" ht="15" customHeight="1" spans="2:8">
      <c r="B44" s="15">
        <v>34</v>
      </c>
      <c r="C44" s="15" t="s">
        <v>46</v>
      </c>
      <c r="D44" s="16">
        <v>8</v>
      </c>
      <c r="E44" s="16">
        <f t="shared" si="0"/>
        <v>176.4</v>
      </c>
      <c r="F44" s="16">
        <f t="shared" ref="F44:F73" si="2">D44*490</f>
        <v>3920</v>
      </c>
      <c r="G44" s="17">
        <v>0.8</v>
      </c>
      <c r="H44" s="16">
        <v>35.28</v>
      </c>
    </row>
    <row r="45" s="1" customFormat="1" ht="15" customHeight="1" spans="2:8">
      <c r="B45" s="15">
        <v>35</v>
      </c>
      <c r="C45" s="15" t="s">
        <v>47</v>
      </c>
      <c r="D45" s="16">
        <v>18</v>
      </c>
      <c r="E45" s="16">
        <f t="shared" si="0"/>
        <v>396.9</v>
      </c>
      <c r="F45" s="16">
        <f t="shared" si="2"/>
        <v>8820</v>
      </c>
      <c r="G45" s="17">
        <v>0.8</v>
      </c>
      <c r="H45" s="16">
        <v>79.38</v>
      </c>
    </row>
    <row r="46" s="1" customFormat="1" ht="15" customHeight="1" spans="2:8">
      <c r="B46" s="15">
        <v>36</v>
      </c>
      <c r="C46" s="15" t="s">
        <v>48</v>
      </c>
      <c r="D46" s="16">
        <v>24.6</v>
      </c>
      <c r="E46" s="16">
        <f t="shared" si="0"/>
        <v>542.43</v>
      </c>
      <c r="F46" s="16">
        <f t="shared" si="2"/>
        <v>12054</v>
      </c>
      <c r="G46" s="17">
        <v>0.8</v>
      </c>
      <c r="H46" s="16">
        <v>108.486</v>
      </c>
    </row>
    <row r="47" s="1" customFormat="1" ht="15" customHeight="1" spans="2:8">
      <c r="B47" s="15">
        <v>37</v>
      </c>
      <c r="C47" s="15" t="s">
        <v>49</v>
      </c>
      <c r="D47" s="16">
        <v>33.2</v>
      </c>
      <c r="E47" s="16">
        <f t="shared" si="0"/>
        <v>732.06</v>
      </c>
      <c r="F47" s="16">
        <f t="shared" si="2"/>
        <v>16268</v>
      </c>
      <c r="G47" s="17">
        <v>0.8</v>
      </c>
      <c r="H47" s="16">
        <v>146.412</v>
      </c>
    </row>
    <row r="48" s="1" customFormat="1" ht="15" customHeight="1" spans="2:8">
      <c r="B48" s="15">
        <v>38</v>
      </c>
      <c r="C48" s="15" t="s">
        <v>50</v>
      </c>
      <c r="D48" s="16">
        <v>33.2</v>
      </c>
      <c r="E48" s="16">
        <f t="shared" si="0"/>
        <v>732.06</v>
      </c>
      <c r="F48" s="16">
        <f t="shared" si="2"/>
        <v>16268</v>
      </c>
      <c r="G48" s="17">
        <v>0.8</v>
      </c>
      <c r="H48" s="16">
        <v>146.412</v>
      </c>
    </row>
    <row r="49" s="1" customFormat="1" ht="15" customHeight="1" spans="2:8">
      <c r="B49" s="15">
        <v>39</v>
      </c>
      <c r="C49" s="15" t="s">
        <v>51</v>
      </c>
      <c r="D49" s="16">
        <v>33.2</v>
      </c>
      <c r="E49" s="16">
        <f t="shared" si="0"/>
        <v>732.06</v>
      </c>
      <c r="F49" s="16">
        <f t="shared" si="2"/>
        <v>16268</v>
      </c>
      <c r="G49" s="17">
        <v>0.8</v>
      </c>
      <c r="H49" s="16">
        <v>146.412</v>
      </c>
    </row>
    <row r="50" s="1" customFormat="1" ht="15" customHeight="1" spans="2:8">
      <c r="B50" s="15">
        <v>40</v>
      </c>
      <c r="C50" s="15" t="s">
        <v>52</v>
      </c>
      <c r="D50" s="16">
        <v>24.9</v>
      </c>
      <c r="E50" s="16">
        <f t="shared" si="0"/>
        <v>549.045</v>
      </c>
      <c r="F50" s="16">
        <f t="shared" si="2"/>
        <v>12201</v>
      </c>
      <c r="G50" s="17">
        <v>0.8</v>
      </c>
      <c r="H50" s="16">
        <v>109.809</v>
      </c>
    </row>
    <row r="51" s="1" customFormat="1" ht="15" customHeight="1" spans="2:8">
      <c r="B51" s="15">
        <v>41</v>
      </c>
      <c r="C51" s="15" t="s">
        <v>53</v>
      </c>
      <c r="D51" s="16">
        <v>41</v>
      </c>
      <c r="E51" s="16">
        <f t="shared" si="0"/>
        <v>904.05</v>
      </c>
      <c r="F51" s="16">
        <f t="shared" si="2"/>
        <v>20090</v>
      </c>
      <c r="G51" s="17">
        <v>0.8</v>
      </c>
      <c r="H51" s="16">
        <v>180.81</v>
      </c>
    </row>
    <row r="52" s="1" customFormat="1" ht="15" customHeight="1" spans="2:8">
      <c r="B52" s="15">
        <v>42</v>
      </c>
      <c r="C52" s="15" t="s">
        <v>54</v>
      </c>
      <c r="D52" s="16">
        <v>24.9</v>
      </c>
      <c r="E52" s="16">
        <f t="shared" si="0"/>
        <v>549.045</v>
      </c>
      <c r="F52" s="16">
        <f t="shared" si="2"/>
        <v>12201</v>
      </c>
      <c r="G52" s="17">
        <v>0.8</v>
      </c>
      <c r="H52" s="16">
        <v>109.809</v>
      </c>
    </row>
    <row r="53" s="1" customFormat="1" ht="15" customHeight="1" spans="2:8">
      <c r="B53" s="15">
        <v>43</v>
      </c>
      <c r="C53" s="15" t="s">
        <v>55</v>
      </c>
      <c r="D53" s="16">
        <v>16.6</v>
      </c>
      <c r="E53" s="16">
        <f t="shared" si="0"/>
        <v>366.03</v>
      </c>
      <c r="F53" s="16">
        <f t="shared" si="2"/>
        <v>8134</v>
      </c>
      <c r="G53" s="17">
        <v>0.8</v>
      </c>
      <c r="H53" s="16">
        <v>73.206</v>
      </c>
    </row>
    <row r="54" s="1" customFormat="1" ht="15" customHeight="1" spans="2:8">
      <c r="B54" s="15">
        <v>44</v>
      </c>
      <c r="C54" s="15" t="s">
        <v>56</v>
      </c>
      <c r="D54" s="16">
        <v>33.2</v>
      </c>
      <c r="E54" s="16">
        <f t="shared" si="0"/>
        <v>732.06</v>
      </c>
      <c r="F54" s="16">
        <f t="shared" si="2"/>
        <v>16268</v>
      </c>
      <c r="G54" s="17">
        <v>0.8</v>
      </c>
      <c r="H54" s="16">
        <v>146.412</v>
      </c>
    </row>
    <row r="55" s="1" customFormat="1" ht="15" customHeight="1" spans="2:8">
      <c r="B55" s="15">
        <v>45</v>
      </c>
      <c r="C55" s="15" t="s">
        <v>57</v>
      </c>
      <c r="D55" s="16">
        <v>49.8</v>
      </c>
      <c r="E55" s="16">
        <f t="shared" si="0"/>
        <v>1098.09</v>
      </c>
      <c r="F55" s="16">
        <f t="shared" si="2"/>
        <v>24402</v>
      </c>
      <c r="G55" s="17">
        <v>0.8</v>
      </c>
      <c r="H55" s="16">
        <v>219.618</v>
      </c>
    </row>
    <row r="56" s="1" customFormat="1" ht="15" customHeight="1" spans="2:8">
      <c r="B56" s="15">
        <v>46</v>
      </c>
      <c r="C56" s="15" t="s">
        <v>58</v>
      </c>
      <c r="D56" s="16">
        <v>41.5</v>
      </c>
      <c r="E56" s="16">
        <f t="shared" si="0"/>
        <v>915.075</v>
      </c>
      <c r="F56" s="16">
        <f t="shared" si="2"/>
        <v>20335</v>
      </c>
      <c r="G56" s="17">
        <v>0.8</v>
      </c>
      <c r="H56" s="16">
        <v>183.015</v>
      </c>
    </row>
    <row r="57" s="1" customFormat="1" ht="15" customHeight="1" spans="2:8">
      <c r="B57" s="15">
        <v>47</v>
      </c>
      <c r="C57" s="15" t="s">
        <v>59</v>
      </c>
      <c r="D57" s="16">
        <v>41.5</v>
      </c>
      <c r="E57" s="16">
        <f t="shared" si="0"/>
        <v>915.075</v>
      </c>
      <c r="F57" s="16">
        <f t="shared" si="2"/>
        <v>20335</v>
      </c>
      <c r="G57" s="17">
        <v>0.8</v>
      </c>
      <c r="H57" s="16">
        <v>183.015</v>
      </c>
    </row>
    <row r="58" s="1" customFormat="1" ht="15" customHeight="1" spans="2:8">
      <c r="B58" s="15">
        <v>48</v>
      </c>
      <c r="C58" s="15" t="s">
        <v>60</v>
      </c>
      <c r="D58" s="16">
        <v>16.6</v>
      </c>
      <c r="E58" s="16">
        <f t="shared" si="0"/>
        <v>366.03</v>
      </c>
      <c r="F58" s="16">
        <f t="shared" si="2"/>
        <v>8134</v>
      </c>
      <c r="G58" s="17">
        <v>0.8</v>
      </c>
      <c r="H58" s="16">
        <v>73.206</v>
      </c>
    </row>
    <row r="59" s="1" customFormat="1" ht="15" customHeight="1" spans="2:8">
      <c r="B59" s="15">
        <v>49</v>
      </c>
      <c r="C59" s="15" t="s">
        <v>61</v>
      </c>
      <c r="D59" s="16">
        <v>24.9</v>
      </c>
      <c r="E59" s="16">
        <f t="shared" si="0"/>
        <v>549.045</v>
      </c>
      <c r="F59" s="16">
        <f t="shared" si="2"/>
        <v>12201</v>
      </c>
      <c r="G59" s="17">
        <v>0.8</v>
      </c>
      <c r="H59" s="16">
        <v>109.809</v>
      </c>
    </row>
    <row r="60" s="1" customFormat="1" ht="15" customHeight="1" spans="2:8">
      <c r="B60" s="15">
        <v>50</v>
      </c>
      <c r="C60" s="15" t="s">
        <v>62</v>
      </c>
      <c r="D60" s="16">
        <v>20.7</v>
      </c>
      <c r="E60" s="16">
        <f t="shared" si="0"/>
        <v>456.435</v>
      </c>
      <c r="F60" s="16">
        <f t="shared" si="2"/>
        <v>10143</v>
      </c>
      <c r="G60" s="17">
        <v>0.8</v>
      </c>
      <c r="H60" s="16">
        <v>91.287</v>
      </c>
    </row>
    <row r="61" s="1" customFormat="1" ht="15" customHeight="1" spans="2:8">
      <c r="B61" s="15">
        <v>51</v>
      </c>
      <c r="C61" s="15" t="s">
        <v>63</v>
      </c>
      <c r="D61" s="16">
        <v>24.845</v>
      </c>
      <c r="E61" s="16">
        <f t="shared" si="0"/>
        <v>547.83225</v>
      </c>
      <c r="F61" s="16">
        <f t="shared" si="2"/>
        <v>12174.05</v>
      </c>
      <c r="G61" s="17">
        <v>0.8</v>
      </c>
      <c r="H61" s="16">
        <v>109.56645</v>
      </c>
    </row>
    <row r="62" s="1" customFormat="1" ht="15" customHeight="1" spans="2:8">
      <c r="B62" s="15">
        <v>52</v>
      </c>
      <c r="C62" s="15" t="s">
        <v>64</v>
      </c>
      <c r="D62" s="16">
        <v>40</v>
      </c>
      <c r="E62" s="16">
        <f t="shared" si="0"/>
        <v>882</v>
      </c>
      <c r="F62" s="16">
        <f t="shared" si="2"/>
        <v>19600</v>
      </c>
      <c r="G62" s="17">
        <v>0.8</v>
      </c>
      <c r="H62" s="16">
        <v>176.4</v>
      </c>
    </row>
    <row r="63" s="1" customFormat="1" ht="15" customHeight="1" spans="2:8">
      <c r="B63" s="15">
        <v>53</v>
      </c>
      <c r="C63" s="15" t="s">
        <v>65</v>
      </c>
      <c r="D63" s="16">
        <v>29.281</v>
      </c>
      <c r="E63" s="16">
        <f t="shared" si="0"/>
        <v>645.64605</v>
      </c>
      <c r="F63" s="16">
        <f t="shared" si="2"/>
        <v>14347.69</v>
      </c>
      <c r="G63" s="17">
        <v>0.8</v>
      </c>
      <c r="H63" s="16">
        <v>129.12921</v>
      </c>
    </row>
    <row r="64" s="1" customFormat="1" ht="15" customHeight="1" spans="2:8">
      <c r="B64" s="15">
        <v>54</v>
      </c>
      <c r="C64" s="15" t="s">
        <v>66</v>
      </c>
      <c r="D64" s="16">
        <v>37.017</v>
      </c>
      <c r="E64" s="16">
        <f t="shared" si="0"/>
        <v>816.22485</v>
      </c>
      <c r="F64" s="16">
        <f t="shared" si="2"/>
        <v>18138.33</v>
      </c>
      <c r="G64" s="17">
        <v>0.8</v>
      </c>
      <c r="H64" s="16">
        <v>163.24497</v>
      </c>
    </row>
    <row r="65" s="1" customFormat="1" ht="15" customHeight="1" spans="2:8">
      <c r="B65" s="15">
        <v>55</v>
      </c>
      <c r="C65" s="15" t="s">
        <v>67</v>
      </c>
      <c r="D65" s="16">
        <v>10.03</v>
      </c>
      <c r="E65" s="16">
        <f t="shared" si="0"/>
        <v>221.1615</v>
      </c>
      <c r="F65" s="16">
        <f t="shared" si="2"/>
        <v>4914.7</v>
      </c>
      <c r="G65" s="17">
        <v>0.8</v>
      </c>
      <c r="H65" s="16">
        <v>44.2323</v>
      </c>
    </row>
    <row r="66" s="1" customFormat="1" ht="15" customHeight="1" spans="2:8">
      <c r="B66" s="15">
        <v>56</v>
      </c>
      <c r="C66" s="15" t="s">
        <v>68</v>
      </c>
      <c r="D66" s="16">
        <v>20.509</v>
      </c>
      <c r="E66" s="16">
        <f t="shared" si="0"/>
        <v>452.22345</v>
      </c>
      <c r="F66" s="16">
        <f t="shared" si="2"/>
        <v>10049.41</v>
      </c>
      <c r="G66" s="17">
        <v>0.8</v>
      </c>
      <c r="H66" s="16">
        <v>90.44469</v>
      </c>
    </row>
    <row r="67" s="1" customFormat="1" ht="15" customHeight="1" spans="2:8">
      <c r="B67" s="15">
        <v>57</v>
      </c>
      <c r="C67" s="15" t="s">
        <v>69</v>
      </c>
      <c r="D67" s="16">
        <v>20</v>
      </c>
      <c r="E67" s="16">
        <f t="shared" si="0"/>
        <v>441</v>
      </c>
      <c r="F67" s="16">
        <f t="shared" si="2"/>
        <v>9800</v>
      </c>
      <c r="G67" s="17">
        <v>0.8</v>
      </c>
      <c r="H67" s="16">
        <v>88.2</v>
      </c>
    </row>
    <row r="68" s="1" customFormat="1" ht="15" customHeight="1" spans="2:8">
      <c r="B68" s="15">
        <v>58</v>
      </c>
      <c r="C68" s="15" t="s">
        <v>70</v>
      </c>
      <c r="D68" s="16">
        <v>35.4</v>
      </c>
      <c r="E68" s="16">
        <f t="shared" si="0"/>
        <v>780.57</v>
      </c>
      <c r="F68" s="16">
        <f t="shared" si="2"/>
        <v>17346</v>
      </c>
      <c r="G68" s="17">
        <v>0.8</v>
      </c>
      <c r="H68" s="16">
        <v>156.114</v>
      </c>
    </row>
    <row r="69" s="1" customFormat="1" ht="15" customHeight="1" spans="2:8">
      <c r="B69" s="15">
        <v>59</v>
      </c>
      <c r="C69" s="15" t="s">
        <v>71</v>
      </c>
      <c r="D69" s="16">
        <v>28</v>
      </c>
      <c r="E69" s="16">
        <f t="shared" si="0"/>
        <v>617.4</v>
      </c>
      <c r="F69" s="16">
        <f t="shared" si="2"/>
        <v>13720</v>
      </c>
      <c r="G69" s="17">
        <v>0.8</v>
      </c>
      <c r="H69" s="16">
        <v>123.48</v>
      </c>
    </row>
    <row r="70" s="1" customFormat="1" ht="15" customHeight="1" spans="2:8">
      <c r="B70" s="15">
        <v>60</v>
      </c>
      <c r="C70" s="15" t="s">
        <v>72</v>
      </c>
      <c r="D70" s="16">
        <v>39.8</v>
      </c>
      <c r="E70" s="16">
        <f t="shared" si="0"/>
        <v>877.59</v>
      </c>
      <c r="F70" s="16">
        <f t="shared" si="2"/>
        <v>19502</v>
      </c>
      <c r="G70" s="17">
        <v>0.8</v>
      </c>
      <c r="H70" s="16">
        <v>175.518</v>
      </c>
    </row>
    <row r="71" s="1" customFormat="1" ht="15" customHeight="1" spans="2:8">
      <c r="B71" s="15">
        <v>61</v>
      </c>
      <c r="C71" s="19" t="s">
        <v>16</v>
      </c>
      <c r="D71" s="20">
        <v>22.6</v>
      </c>
      <c r="E71" s="16">
        <f t="shared" si="0"/>
        <v>498.33</v>
      </c>
      <c r="F71" s="16">
        <f t="shared" si="2"/>
        <v>11074</v>
      </c>
      <c r="G71" s="17">
        <v>0.8</v>
      </c>
      <c r="H71" s="16">
        <v>99.666</v>
      </c>
    </row>
    <row r="72" s="1" customFormat="1" ht="15" customHeight="1" spans="2:8">
      <c r="B72" s="15">
        <v>62</v>
      </c>
      <c r="C72" s="15" t="s">
        <v>18</v>
      </c>
      <c r="D72" s="16">
        <v>28</v>
      </c>
      <c r="E72" s="16">
        <f t="shared" si="0"/>
        <v>617.4</v>
      </c>
      <c r="F72" s="16">
        <f t="shared" si="2"/>
        <v>13720</v>
      </c>
      <c r="G72" s="17">
        <v>0.8</v>
      </c>
      <c r="H72" s="16">
        <v>123.48</v>
      </c>
    </row>
    <row r="73" s="1" customFormat="1" ht="15" customHeight="1" spans="2:8">
      <c r="B73" s="15">
        <v>63</v>
      </c>
      <c r="C73" s="15" t="s">
        <v>73</v>
      </c>
      <c r="D73" s="16">
        <v>22.6</v>
      </c>
      <c r="E73" s="16">
        <f t="shared" si="0"/>
        <v>498.33</v>
      </c>
      <c r="F73" s="16">
        <f t="shared" si="2"/>
        <v>11074</v>
      </c>
      <c r="G73" s="17">
        <v>0.8</v>
      </c>
      <c r="H73" s="16">
        <v>99.666</v>
      </c>
    </row>
    <row r="74" s="1" customFormat="1" ht="15" customHeight="1" spans="2:8">
      <c r="B74" s="21" t="s">
        <v>74</v>
      </c>
      <c r="C74" s="22"/>
      <c r="D74" s="23">
        <f>SUM(D11:D73)</f>
        <v>1437.732</v>
      </c>
      <c r="E74" s="24">
        <f>SUM(E11:E73)</f>
        <v>31701.9906</v>
      </c>
      <c r="F74" s="24">
        <f>SUM(F11:F73)</f>
        <v>704488.68</v>
      </c>
      <c r="G74" s="25">
        <v>0.8</v>
      </c>
      <c r="H74" s="24">
        <f>SUM(H11:H73)</f>
        <v>6340.39812</v>
      </c>
    </row>
  </sheetData>
  <mergeCells count="7">
    <mergeCell ref="B4:H4"/>
    <mergeCell ref="B5:H5"/>
    <mergeCell ref="C6:H6"/>
    <mergeCell ref="B7:H7"/>
    <mergeCell ref="B8:H8"/>
    <mergeCell ref="B9:H9"/>
    <mergeCell ref="B74:C74"/>
  </mergeCells>
  <dataValidations count="3">
    <dataValidation type="custom" showErrorMessage="1" errorTitle="错误提示" error="不能为空，最大长度不能超过255" sqref="B74">
      <formula1>IF(OR(INDIRECT("RC",)="",LEN(INDIRECT("RC",))&gt;255),0,1)</formula1>
    </dataValidation>
    <dataValidation type="custom" showErrorMessage="1" errorTitle="错误提示" error="不能为空，最大长度不能超过120" sqref="C74:C49648">
      <formula1>IF(OR(INDIRECT("RC",)="",LEN(INDIRECT("RC",))&gt;120),0,1)</formula1>
    </dataValidation>
    <dataValidation type="custom" showInputMessage="1" showErrorMessage="1" errorTitle="错误提示" error="只能填写数字最大长度不能超过12" promptTitle="操作提示" prompt="数据精确到小数点后2位" sqref="D75:H49648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BCC74F2BBD734976916D5ABBB84C7DDC_13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