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<sst xmlns="http://schemas.openxmlformats.org/spreadsheetml/2006/main" count="93" uniqueCount="91">
  <si>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</si>
  <si>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清泉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</si>
  <si>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</si>
  <si>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</si>
  <si>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</si>
  <si>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</si>
  <si>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</si>
  <si>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</si>
  <si>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</si>
  <si>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</si>
  <si>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</si>
  <si>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</si>
  <si>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</si>
  <si>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王*国</t>
  </si>
  <si>
    <t>*哲</t>
  </si>
  <si>
    <t>杜*龙</t>
  </si>
  <si>
    <t>李*民</t>
  </si>
  <si>
    <t>耿*军</t>
  </si>
  <si>
    <t>黄*山</t>
  </si>
  <si>
    <t>李*发</t>
  </si>
  <si>
    <t>李*坡</t>
  </si>
  <si>
    <t>杜*武</t>
  </si>
  <si>
    <t>姜*生</t>
  </si>
  <si>
    <t>王*全</t>
  </si>
  <si>
    <t>王*民</t>
  </si>
  <si>
    <t>苏*龙</t>
  </si>
  <si>
    <t>于*军</t>
  </si>
  <si>
    <t>苏*国</t>
  </si>
  <si>
    <t>于*金</t>
  </si>
  <si>
    <t>张*学</t>
  </si>
  <si>
    <t>齐*珍</t>
  </si>
  <si>
    <t>*伟</t>
  </si>
  <si>
    <t>王*龙</t>
  </si>
  <si>
    <t>*杰</t>
  </si>
  <si>
    <t>*俭</t>
  </si>
  <si>
    <t>*忠</t>
  </si>
  <si>
    <t>于*华</t>
  </si>
  <si>
    <t>苏*山</t>
  </si>
  <si>
    <t>*海</t>
  </si>
  <si>
    <t>*祥</t>
  </si>
  <si>
    <t>于*臣</t>
  </si>
  <si>
    <t>王*凤</t>
  </si>
  <si>
    <t>*雨</t>
  </si>
  <si>
    <t>*军</t>
  </si>
  <si>
    <t>*宏</t>
  </si>
  <si>
    <t>包*英</t>
  </si>
  <si>
    <t>*生</t>
  </si>
  <si>
    <t>*宽</t>
  </si>
  <si>
    <t>陈*昌</t>
  </si>
  <si>
    <t>陈*德</t>
  </si>
  <si>
    <t>蔡*龙</t>
  </si>
  <si>
    <t>高*忠</t>
  </si>
  <si>
    <t>*云</t>
  </si>
  <si>
    <t>王*霞</t>
  </si>
  <si>
    <t>周*民</t>
  </si>
  <si>
    <t>陈*云</t>
  </si>
  <si>
    <t>高*红</t>
  </si>
  <si>
    <t>陈*祥</t>
  </si>
  <si>
    <t>于*芬</t>
  </si>
  <si>
    <t>陶*军</t>
  </si>
  <si>
    <t>*荣</t>
  </si>
  <si>
    <t>于*清</t>
  </si>
  <si>
    <t>*玉</t>
  </si>
  <si>
    <t>高*伟</t>
  </si>
  <si>
    <t>蔡*全</t>
  </si>
  <si>
    <t>蔡*新</t>
  </si>
  <si>
    <t>*明</t>
  </si>
  <si>
    <t>于*洋</t>
  </si>
  <si>
    <t>刘*艳</t>
  </si>
  <si>
    <t>杨*伸</t>
  </si>
  <si>
    <t>孙*国</t>
  </si>
  <si>
    <t>*平</t>
  </si>
  <si>
    <t>王*辉</t>
  </si>
  <si>
    <t>王*宾</t>
  </si>
  <si>
    <t>王*坡</t>
  </si>
  <si>
    <t>梁*和</t>
  </si>
  <si>
    <t>吴*义</t>
  </si>
  <si>
    <t>杨*林</t>
  </si>
  <si>
    <t>杨*军</t>
  </si>
  <si>
    <t>孙*芳</t>
  </si>
  <si>
    <t>*波</t>
  </si>
  <si>
    <t>*利</t>
  </si>
  <si>
    <t>李*峰</t>
  </si>
  <si>
    <t>王*亮</t>
  </si>
  <si>
    <t>李*平</t>
  </si>
  <si>
    <t>李*生</t>
  </si>
  <si>
    <t>*臣</t>
  </si>
  <si>
    <t>贾*江</t>
  </si>
  <si>
    <t>贾*波</t>
  </si>
  <si>
    <t>邢*学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</si>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</sst>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90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5" t="s">
        <v>13</v>
      </c>
      <c r="D11" s="15">
        <v>10</v>
      </c>
      <c r="E11" s="15">
        <f t="shared" ref="E11:E74" si="0">D11*51.59</f>
        <v>515.9</v>
      </c>
      <c r="F11" s="16">
        <f>D11*770</f>
        <v>7700</v>
      </c>
      <c r="G11" s="17">
        <v>0.8</v>
      </c>
      <c r="H11" s="16">
        <v>103.18</v>
      </c>
    </row>
    <row r="12" s="1" customFormat="1" ht="15" customHeight="1" spans="2:8">
      <c r="B12" s="15">
        <v>2</v>
      </c>
      <c r="C12" s="15" t="s">
        <v>14</v>
      </c>
      <c r="D12" s="15">
        <v>10</v>
      </c>
      <c r="E12" s="15">
        <f t="shared" si="0"/>
        <v>515.9</v>
      </c>
      <c r="F12" s="16">
        <f t="shared" ref="F12:F43" si="1">D12*770</f>
        <v>7700</v>
      </c>
      <c r="G12" s="17">
        <v>0.8</v>
      </c>
      <c r="H12" s="16">
        <v>103.18</v>
      </c>
    </row>
    <row r="13" s="1" customFormat="1" ht="15" customHeight="1" spans="2:8">
      <c r="B13" s="15">
        <v>3</v>
      </c>
      <c r="C13" s="15" t="s">
        <v>15</v>
      </c>
      <c r="D13" s="15">
        <v>7</v>
      </c>
      <c r="E13" s="15">
        <f t="shared" si="0"/>
        <v>361.13</v>
      </c>
      <c r="F13" s="16">
        <f t="shared" si="1"/>
        <v>5390</v>
      </c>
      <c r="G13" s="17">
        <v>0.8</v>
      </c>
      <c r="H13" s="16">
        <v>72.226</v>
      </c>
    </row>
    <row r="14" s="1" customFormat="1" ht="15" customHeight="1" spans="2:8">
      <c r="B14" s="15">
        <v>4</v>
      </c>
      <c r="C14" s="15" t="s">
        <v>16</v>
      </c>
      <c r="D14" s="15">
        <v>10</v>
      </c>
      <c r="E14" s="15">
        <f t="shared" si="0"/>
        <v>515.9</v>
      </c>
      <c r="F14" s="16">
        <f t="shared" si="1"/>
        <v>7700</v>
      </c>
      <c r="G14" s="17">
        <v>0.8</v>
      </c>
      <c r="H14" s="16">
        <v>103.18</v>
      </c>
    </row>
    <row r="15" s="1" customFormat="1" ht="15" customHeight="1" spans="2:8">
      <c r="B15" s="15">
        <v>5</v>
      </c>
      <c r="C15" s="15" t="s">
        <v>17</v>
      </c>
      <c r="D15" s="15">
        <v>10</v>
      </c>
      <c r="E15" s="15">
        <f t="shared" si="0"/>
        <v>515.9</v>
      </c>
      <c r="F15" s="16">
        <f t="shared" si="1"/>
        <v>7700</v>
      </c>
      <c r="G15" s="17">
        <v>0.8</v>
      </c>
      <c r="H15" s="16">
        <v>103.18</v>
      </c>
    </row>
    <row r="16" s="1" customFormat="1" ht="15" customHeight="1" spans="2:8">
      <c r="B16" s="15">
        <v>6</v>
      </c>
      <c r="C16" s="15" t="s">
        <v>18</v>
      </c>
      <c r="D16" s="15">
        <v>10</v>
      </c>
      <c r="E16" s="15">
        <f t="shared" si="0"/>
        <v>515.9</v>
      </c>
      <c r="F16" s="16">
        <f t="shared" si="1"/>
        <v>7700</v>
      </c>
      <c r="G16" s="17">
        <v>0.8</v>
      </c>
      <c r="H16" s="16">
        <v>103.18</v>
      </c>
    </row>
    <row r="17" s="1" customFormat="1" ht="15" customHeight="1" spans="2:8">
      <c r="B17" s="15">
        <v>7</v>
      </c>
      <c r="C17" s="15" t="s">
        <v>19</v>
      </c>
      <c r="D17" s="15">
        <v>8</v>
      </c>
      <c r="E17" s="15">
        <f t="shared" si="0"/>
        <v>412.72</v>
      </c>
      <c r="F17" s="16">
        <f t="shared" si="1"/>
        <v>6160</v>
      </c>
      <c r="G17" s="17">
        <v>0.8</v>
      </c>
      <c r="H17" s="16">
        <v>82.544</v>
      </c>
    </row>
    <row r="18" s="1" customFormat="1" ht="15" customHeight="1" spans="2:8">
      <c r="B18" s="15">
        <v>8</v>
      </c>
      <c r="C18" s="15" t="s">
        <v>20</v>
      </c>
      <c r="D18" s="15">
        <v>5</v>
      </c>
      <c r="E18" s="15">
        <f t="shared" si="0"/>
        <v>257.95</v>
      </c>
      <c r="F18" s="16">
        <f t="shared" si="1"/>
        <v>3850</v>
      </c>
      <c r="G18" s="17">
        <v>0.8</v>
      </c>
      <c r="H18" s="16">
        <v>51.59</v>
      </c>
    </row>
    <row r="19" s="1" customFormat="1" ht="15" customHeight="1" spans="2:8">
      <c r="B19" s="15">
        <v>9</v>
      </c>
      <c r="C19" s="15" t="s">
        <v>21</v>
      </c>
      <c r="D19" s="15">
        <v>20</v>
      </c>
      <c r="E19" s="15">
        <f t="shared" si="0"/>
        <v>1031.8</v>
      </c>
      <c r="F19" s="16">
        <f t="shared" si="1"/>
        <v>15400</v>
      </c>
      <c r="G19" s="17">
        <v>0.8</v>
      </c>
      <c r="H19" s="16">
        <v>206.36</v>
      </c>
    </row>
    <row r="20" s="1" customFormat="1" ht="15" customHeight="1" spans="2:8">
      <c r="B20" s="15">
        <v>10</v>
      </c>
      <c r="C20" s="15" t="s">
        <v>22</v>
      </c>
      <c r="D20" s="15">
        <v>10</v>
      </c>
      <c r="E20" s="15">
        <f t="shared" si="0"/>
        <v>515.9</v>
      </c>
      <c r="F20" s="16">
        <f t="shared" si="1"/>
        <v>7700</v>
      </c>
      <c r="G20" s="17">
        <v>0.8</v>
      </c>
      <c r="H20" s="16">
        <v>103.18</v>
      </c>
    </row>
    <row r="21" s="1" customFormat="1" ht="15" customHeight="1" spans="2:8">
      <c r="B21" s="15">
        <v>11</v>
      </c>
      <c r="C21" s="15" t="s">
        <v>23</v>
      </c>
      <c r="D21" s="15">
        <v>10</v>
      </c>
      <c r="E21" s="15">
        <f t="shared" si="0"/>
        <v>515.9</v>
      </c>
      <c r="F21" s="16">
        <f t="shared" si="1"/>
        <v>7700</v>
      </c>
      <c r="G21" s="17">
        <v>0.8</v>
      </c>
      <c r="H21" s="16">
        <v>103.18</v>
      </c>
    </row>
    <row r="22" s="1" customFormat="1" ht="15" customHeight="1" spans="2:8">
      <c r="B22" s="15">
        <v>12</v>
      </c>
      <c r="C22" s="15" t="s">
        <v>24</v>
      </c>
      <c r="D22" s="15">
        <v>10</v>
      </c>
      <c r="E22" s="15">
        <f t="shared" si="0"/>
        <v>515.9</v>
      </c>
      <c r="F22" s="16">
        <f t="shared" si="1"/>
        <v>7700</v>
      </c>
      <c r="G22" s="17">
        <v>0.8</v>
      </c>
      <c r="H22" s="16">
        <v>103.18</v>
      </c>
    </row>
    <row r="23" s="1" customFormat="1" ht="15" customHeight="1" spans="2:8">
      <c r="B23" s="15">
        <v>13</v>
      </c>
      <c r="C23" s="15" t="s">
        <v>25</v>
      </c>
      <c r="D23" s="15">
        <v>15</v>
      </c>
      <c r="E23" s="15">
        <f t="shared" si="0"/>
        <v>773.85</v>
      </c>
      <c r="F23" s="16">
        <f t="shared" si="1"/>
        <v>11550</v>
      </c>
      <c r="G23" s="17">
        <v>0.8</v>
      </c>
      <c r="H23" s="16">
        <v>154.77</v>
      </c>
    </row>
    <row r="24" s="1" customFormat="1" ht="15" customHeight="1" spans="2:8">
      <c r="B24" s="15">
        <v>14</v>
      </c>
      <c r="C24" s="15" t="s">
        <v>26</v>
      </c>
      <c r="D24" s="15">
        <v>25</v>
      </c>
      <c r="E24" s="15">
        <f t="shared" si="0"/>
        <v>1289.75</v>
      </c>
      <c r="F24" s="16">
        <f t="shared" si="1"/>
        <v>19250</v>
      </c>
      <c r="G24" s="17">
        <v>0.8</v>
      </c>
      <c r="H24" s="16">
        <v>257.95</v>
      </c>
    </row>
    <row r="25" s="1" customFormat="1" ht="15" customHeight="1" spans="2:8">
      <c r="B25" s="15">
        <v>15</v>
      </c>
      <c r="C25" s="15" t="s">
        <v>27</v>
      </c>
      <c r="D25" s="15">
        <v>7</v>
      </c>
      <c r="E25" s="15">
        <f t="shared" si="0"/>
        <v>361.13</v>
      </c>
      <c r="F25" s="16">
        <f t="shared" si="1"/>
        <v>5390</v>
      </c>
      <c r="G25" s="17">
        <v>0.8</v>
      </c>
      <c r="H25" s="16">
        <v>72.226</v>
      </c>
    </row>
    <row r="26" s="1" customFormat="1" ht="15" customHeight="1" spans="2:8">
      <c r="B26" s="15">
        <v>16</v>
      </c>
      <c r="C26" s="15" t="s">
        <v>28</v>
      </c>
      <c r="D26" s="15">
        <v>34</v>
      </c>
      <c r="E26" s="15">
        <f t="shared" si="0"/>
        <v>1754.06</v>
      </c>
      <c r="F26" s="16">
        <f t="shared" si="1"/>
        <v>26180</v>
      </c>
      <c r="G26" s="17">
        <v>0.8</v>
      </c>
      <c r="H26" s="16">
        <v>350.812</v>
      </c>
    </row>
    <row r="27" s="1" customFormat="1" ht="15" customHeight="1" spans="2:8">
      <c r="B27" s="15">
        <v>17</v>
      </c>
      <c r="C27" s="15" t="s">
        <v>29</v>
      </c>
      <c r="D27" s="15">
        <v>34</v>
      </c>
      <c r="E27" s="15">
        <f t="shared" si="0"/>
        <v>1754.06</v>
      </c>
      <c r="F27" s="16">
        <f t="shared" si="1"/>
        <v>26180</v>
      </c>
      <c r="G27" s="17">
        <v>0.8</v>
      </c>
      <c r="H27" s="16">
        <v>350.812</v>
      </c>
    </row>
    <row r="28" s="1" customFormat="1" ht="15" customHeight="1" spans="2:8">
      <c r="B28" s="15">
        <v>18</v>
      </c>
      <c r="C28" s="15" t="s">
        <v>30</v>
      </c>
      <c r="D28" s="15">
        <v>20</v>
      </c>
      <c r="E28" s="15">
        <f t="shared" si="0"/>
        <v>1031.8</v>
      </c>
      <c r="F28" s="16">
        <f t="shared" si="1"/>
        <v>15400</v>
      </c>
      <c r="G28" s="17">
        <v>0.8</v>
      </c>
      <c r="H28" s="16">
        <v>206.36</v>
      </c>
    </row>
    <row r="29" s="1" customFormat="1" ht="15" customHeight="1" spans="2:8">
      <c r="B29" s="15">
        <v>19</v>
      </c>
      <c r="C29" s="15" t="s">
        <v>31</v>
      </c>
      <c r="D29" s="15">
        <v>10</v>
      </c>
      <c r="E29" s="15">
        <f t="shared" si="0"/>
        <v>515.9</v>
      </c>
      <c r="F29" s="16">
        <f t="shared" si="1"/>
        <v>7700</v>
      </c>
      <c r="G29" s="17">
        <v>0.8</v>
      </c>
      <c r="H29" s="16">
        <v>103.18</v>
      </c>
    </row>
    <row r="30" s="1" customFormat="1" ht="15" customHeight="1" spans="2:8">
      <c r="B30" s="15">
        <v>20</v>
      </c>
      <c r="C30" s="15" t="s">
        <v>32</v>
      </c>
      <c r="D30" s="15">
        <v>34</v>
      </c>
      <c r="E30" s="15">
        <f t="shared" si="0"/>
        <v>1754.06</v>
      </c>
      <c r="F30" s="16">
        <f t="shared" si="1"/>
        <v>26180</v>
      </c>
      <c r="G30" s="17">
        <v>0.8</v>
      </c>
      <c r="H30" s="16">
        <v>350.812</v>
      </c>
    </row>
    <row r="31" s="1" customFormat="1" ht="15" customHeight="1" spans="2:8">
      <c r="B31" s="15">
        <v>21</v>
      </c>
      <c r="C31" s="15" t="s">
        <v>33</v>
      </c>
      <c r="D31" s="15">
        <v>14</v>
      </c>
      <c r="E31" s="15">
        <f t="shared" si="0"/>
        <v>722.26</v>
      </c>
      <c r="F31" s="16">
        <f t="shared" si="1"/>
        <v>10780</v>
      </c>
      <c r="G31" s="17">
        <v>0.8</v>
      </c>
      <c r="H31" s="16">
        <v>144.452</v>
      </c>
    </row>
    <row r="32" s="1" customFormat="1" ht="15" customHeight="1" spans="2:8">
      <c r="B32" s="15">
        <v>22</v>
      </c>
      <c r="C32" s="15" t="s">
        <v>34</v>
      </c>
      <c r="D32" s="15">
        <v>28</v>
      </c>
      <c r="E32" s="15">
        <f t="shared" si="0"/>
        <v>1444.52</v>
      </c>
      <c r="F32" s="16">
        <f t="shared" si="1"/>
        <v>21560</v>
      </c>
      <c r="G32" s="17">
        <v>0.8</v>
      </c>
      <c r="H32" s="16">
        <v>288.904</v>
      </c>
    </row>
    <row r="33" s="1" customFormat="1" ht="15" customHeight="1" spans="2:8">
      <c r="B33" s="15">
        <v>23</v>
      </c>
      <c r="C33" s="15" t="s">
        <v>35</v>
      </c>
      <c r="D33" s="15">
        <v>10</v>
      </c>
      <c r="E33" s="15">
        <f t="shared" si="0"/>
        <v>515.9</v>
      </c>
      <c r="F33" s="16">
        <f t="shared" si="1"/>
        <v>7700</v>
      </c>
      <c r="G33" s="17">
        <v>0.8</v>
      </c>
      <c r="H33" s="16">
        <v>103.18</v>
      </c>
    </row>
    <row r="34" s="1" customFormat="1" ht="15" customHeight="1" spans="2:8">
      <c r="B34" s="15">
        <v>24</v>
      </c>
      <c r="C34" s="15" t="s">
        <v>36</v>
      </c>
      <c r="D34" s="15">
        <v>28</v>
      </c>
      <c r="E34" s="15">
        <f t="shared" si="0"/>
        <v>1444.52</v>
      </c>
      <c r="F34" s="16">
        <f t="shared" si="1"/>
        <v>21560</v>
      </c>
      <c r="G34" s="17">
        <v>0.8</v>
      </c>
      <c r="H34" s="16">
        <v>288.904</v>
      </c>
    </row>
    <row r="35" s="1" customFormat="1" ht="15" customHeight="1" spans="2:8">
      <c r="B35" s="15">
        <v>25</v>
      </c>
      <c r="C35" s="15" t="s">
        <v>37</v>
      </c>
      <c r="D35" s="15">
        <v>10</v>
      </c>
      <c r="E35" s="15">
        <f t="shared" si="0"/>
        <v>515.9</v>
      </c>
      <c r="F35" s="16">
        <f t="shared" si="1"/>
        <v>7700</v>
      </c>
      <c r="G35" s="17">
        <v>0.8</v>
      </c>
      <c r="H35" s="16">
        <v>103.18</v>
      </c>
    </row>
    <row r="36" s="1" customFormat="1" ht="15" customHeight="1" spans="2:8">
      <c r="B36" s="15">
        <v>26</v>
      </c>
      <c r="C36" s="15" t="s">
        <v>38</v>
      </c>
      <c r="D36" s="15">
        <v>22</v>
      </c>
      <c r="E36" s="15">
        <f t="shared" si="0"/>
        <v>1134.98</v>
      </c>
      <c r="F36" s="16">
        <f t="shared" si="1"/>
        <v>16940</v>
      </c>
      <c r="G36" s="17">
        <v>0.8</v>
      </c>
      <c r="H36" s="16">
        <v>226.996</v>
      </c>
    </row>
    <row r="37" s="1" customFormat="1" ht="15" customHeight="1" spans="2:8">
      <c r="B37" s="15">
        <v>27</v>
      </c>
      <c r="C37" s="15" t="s">
        <v>39</v>
      </c>
      <c r="D37" s="15">
        <v>28</v>
      </c>
      <c r="E37" s="15">
        <f t="shared" si="0"/>
        <v>1444.52</v>
      </c>
      <c r="F37" s="16">
        <f t="shared" si="1"/>
        <v>21560</v>
      </c>
      <c r="G37" s="17">
        <v>0.8</v>
      </c>
      <c r="H37" s="16">
        <v>288.904</v>
      </c>
    </row>
    <row r="38" s="1" customFormat="1" ht="15" customHeight="1" spans="2:8">
      <c r="B38" s="15">
        <v>28</v>
      </c>
      <c r="C38" s="15" t="s">
        <v>40</v>
      </c>
      <c r="D38" s="15">
        <v>17</v>
      </c>
      <c r="E38" s="15">
        <f t="shared" si="0"/>
        <v>877.03</v>
      </c>
      <c r="F38" s="16">
        <f t="shared" si="1"/>
        <v>13090</v>
      </c>
      <c r="G38" s="17">
        <v>0.8</v>
      </c>
      <c r="H38" s="16">
        <v>175.406</v>
      </c>
    </row>
    <row r="39" s="1" customFormat="1" ht="15" customHeight="1" spans="2:8">
      <c r="B39" s="15">
        <v>29</v>
      </c>
      <c r="C39" s="15" t="s">
        <v>41</v>
      </c>
      <c r="D39" s="15">
        <v>11.4</v>
      </c>
      <c r="E39" s="15">
        <f t="shared" si="0"/>
        <v>588.126</v>
      </c>
      <c r="F39" s="16">
        <f t="shared" si="1"/>
        <v>8778</v>
      </c>
      <c r="G39" s="17">
        <v>0.8</v>
      </c>
      <c r="H39" s="16">
        <v>117.6252</v>
      </c>
    </row>
    <row r="40" s="1" customFormat="1" ht="15" customHeight="1" spans="2:8">
      <c r="B40" s="15">
        <v>30</v>
      </c>
      <c r="C40" s="15" t="s">
        <v>42</v>
      </c>
      <c r="D40" s="15">
        <v>18.6</v>
      </c>
      <c r="E40" s="15">
        <f t="shared" si="0"/>
        <v>959.574</v>
      </c>
      <c r="F40" s="16">
        <f t="shared" si="1"/>
        <v>14322</v>
      </c>
      <c r="G40" s="17">
        <v>0.8</v>
      </c>
      <c r="H40" s="16">
        <v>191.9148</v>
      </c>
    </row>
    <row r="41" s="1" customFormat="1" ht="15" customHeight="1" spans="2:8">
      <c r="B41" s="15">
        <v>31</v>
      </c>
      <c r="C41" s="15" t="s">
        <v>43</v>
      </c>
      <c r="D41" s="15">
        <v>23</v>
      </c>
      <c r="E41" s="15">
        <f t="shared" si="0"/>
        <v>1186.57</v>
      </c>
      <c r="F41" s="16">
        <f t="shared" si="1"/>
        <v>17710</v>
      </c>
      <c r="G41" s="17">
        <v>0.8</v>
      </c>
      <c r="H41" s="16">
        <v>237.314</v>
      </c>
    </row>
    <row r="42" s="1" customFormat="1" ht="15" customHeight="1" spans="2:8">
      <c r="B42" s="15">
        <v>32</v>
      </c>
      <c r="C42" s="15" t="s">
        <v>44</v>
      </c>
      <c r="D42" s="15">
        <v>18.6</v>
      </c>
      <c r="E42" s="15">
        <f t="shared" si="0"/>
        <v>959.574</v>
      </c>
      <c r="F42" s="16">
        <f t="shared" si="1"/>
        <v>14322</v>
      </c>
      <c r="G42" s="17">
        <v>0.8</v>
      </c>
      <c r="H42" s="16">
        <v>191.9148</v>
      </c>
    </row>
    <row r="43" s="1" customFormat="1" ht="15" customHeight="1" spans="2:8">
      <c r="B43" s="15">
        <v>33</v>
      </c>
      <c r="C43" s="15" t="s">
        <v>45</v>
      </c>
      <c r="D43" s="15">
        <v>8.8</v>
      </c>
      <c r="E43" s="15">
        <f t="shared" si="0"/>
        <v>453.992</v>
      </c>
      <c r="F43" s="16">
        <f t="shared" si="1"/>
        <v>6776</v>
      </c>
      <c r="G43" s="17">
        <v>0.8</v>
      </c>
      <c r="H43" s="16">
        <v>90.7984</v>
      </c>
    </row>
    <row r="44" s="1" customFormat="1" ht="15" customHeight="1" spans="2:8">
      <c r="B44" s="15">
        <v>34</v>
      </c>
      <c r="C44" s="15" t="s">
        <v>46</v>
      </c>
      <c r="D44" s="15">
        <v>14</v>
      </c>
      <c r="E44" s="15">
        <f t="shared" si="0"/>
        <v>722.26</v>
      </c>
      <c r="F44" s="16">
        <f t="shared" ref="F44:F89" si="2">D44*770</f>
        <v>10780</v>
      </c>
      <c r="G44" s="17">
        <v>0.8</v>
      </c>
      <c r="H44" s="16">
        <v>144.452</v>
      </c>
    </row>
    <row r="45" s="1" customFormat="1" ht="15" customHeight="1" spans="2:8">
      <c r="B45" s="15">
        <v>35</v>
      </c>
      <c r="C45" s="15" t="s">
        <v>47</v>
      </c>
      <c r="D45" s="15">
        <v>23</v>
      </c>
      <c r="E45" s="15">
        <f t="shared" si="0"/>
        <v>1186.57</v>
      </c>
      <c r="F45" s="16">
        <f t="shared" si="2"/>
        <v>17710</v>
      </c>
      <c r="G45" s="17">
        <v>0.8</v>
      </c>
      <c r="H45" s="16">
        <v>237.314</v>
      </c>
    </row>
    <row r="46" s="1" customFormat="1" ht="15" customHeight="1" spans="2:8">
      <c r="B46" s="15">
        <v>36</v>
      </c>
      <c r="C46" s="15" t="s">
        <v>48</v>
      </c>
      <c r="D46" s="15">
        <v>13.2</v>
      </c>
      <c r="E46" s="15">
        <f t="shared" si="0"/>
        <v>680.988</v>
      </c>
      <c r="F46" s="16">
        <f t="shared" si="2"/>
        <v>10164</v>
      </c>
      <c r="G46" s="17">
        <v>0.8</v>
      </c>
      <c r="H46" s="16">
        <v>136.1976</v>
      </c>
    </row>
    <row r="47" s="1" customFormat="1" ht="15" customHeight="1" spans="2:8">
      <c r="B47" s="15">
        <v>37</v>
      </c>
      <c r="C47" s="15" t="s">
        <v>49</v>
      </c>
      <c r="D47" s="15">
        <v>18.6</v>
      </c>
      <c r="E47" s="15">
        <f t="shared" si="0"/>
        <v>959.574</v>
      </c>
      <c r="F47" s="16">
        <f t="shared" si="2"/>
        <v>14322</v>
      </c>
      <c r="G47" s="17">
        <v>0.8</v>
      </c>
      <c r="H47" s="16">
        <v>191.9148</v>
      </c>
    </row>
    <row r="48" s="1" customFormat="1" ht="15" customHeight="1" spans="2:8">
      <c r="B48" s="15">
        <v>38</v>
      </c>
      <c r="C48" s="15" t="s">
        <v>50</v>
      </c>
      <c r="D48" s="15">
        <v>22</v>
      </c>
      <c r="E48" s="15">
        <f t="shared" si="0"/>
        <v>1134.98</v>
      </c>
      <c r="F48" s="16">
        <f t="shared" si="2"/>
        <v>16940</v>
      </c>
      <c r="G48" s="17">
        <v>0.8</v>
      </c>
      <c r="H48" s="16">
        <v>226.996</v>
      </c>
    </row>
    <row r="49" s="1" customFormat="1" ht="15" customHeight="1" spans="2:8">
      <c r="B49" s="15">
        <v>39</v>
      </c>
      <c r="C49" s="15" t="s">
        <v>39</v>
      </c>
      <c r="D49" s="15">
        <v>18.6</v>
      </c>
      <c r="E49" s="15">
        <f t="shared" si="0"/>
        <v>959.574</v>
      </c>
      <c r="F49" s="16">
        <f t="shared" si="2"/>
        <v>14322</v>
      </c>
      <c r="G49" s="17">
        <v>0.8</v>
      </c>
      <c r="H49" s="16">
        <v>191.9148</v>
      </c>
    </row>
    <row r="50" s="1" customFormat="1" ht="15" customHeight="1" spans="2:8">
      <c r="B50" s="15">
        <v>40</v>
      </c>
      <c r="C50" s="15" t="s">
        <v>51</v>
      </c>
      <c r="D50" s="15">
        <v>18.6</v>
      </c>
      <c r="E50" s="15">
        <f t="shared" si="0"/>
        <v>959.574</v>
      </c>
      <c r="F50" s="16">
        <f t="shared" si="2"/>
        <v>14322</v>
      </c>
      <c r="G50" s="17">
        <v>0.8</v>
      </c>
      <c r="H50" s="16">
        <v>191.9148</v>
      </c>
    </row>
    <row r="51" s="1" customFormat="1" ht="15" customHeight="1" spans="2:8">
      <c r="B51" s="15">
        <v>41</v>
      </c>
      <c r="C51" s="15" t="s">
        <v>52</v>
      </c>
      <c r="D51" s="15">
        <v>24</v>
      </c>
      <c r="E51" s="15">
        <f t="shared" si="0"/>
        <v>1238.16</v>
      </c>
      <c r="F51" s="16">
        <f t="shared" si="2"/>
        <v>18480</v>
      </c>
      <c r="G51" s="17">
        <v>0.8</v>
      </c>
      <c r="H51" s="16">
        <v>247.632</v>
      </c>
    </row>
    <row r="52" s="1" customFormat="1" ht="15" customHeight="1" spans="2:8">
      <c r="B52" s="15">
        <v>42</v>
      </c>
      <c r="C52" s="15" t="s">
        <v>53</v>
      </c>
      <c r="D52" s="15">
        <v>18.6</v>
      </c>
      <c r="E52" s="15">
        <f t="shared" si="0"/>
        <v>959.574</v>
      </c>
      <c r="F52" s="16">
        <f t="shared" si="2"/>
        <v>14322</v>
      </c>
      <c r="G52" s="17">
        <v>0.8</v>
      </c>
      <c r="H52" s="16">
        <v>191.9148</v>
      </c>
    </row>
    <row r="53" s="1" customFormat="1" ht="15" customHeight="1" spans="2:8">
      <c r="B53" s="15">
        <v>43</v>
      </c>
      <c r="C53" s="15" t="s">
        <v>54</v>
      </c>
      <c r="D53" s="15">
        <v>27.4</v>
      </c>
      <c r="E53" s="15">
        <f t="shared" si="0"/>
        <v>1413.566</v>
      </c>
      <c r="F53" s="16">
        <f t="shared" si="2"/>
        <v>21098</v>
      </c>
      <c r="G53" s="17">
        <v>0.8</v>
      </c>
      <c r="H53" s="16">
        <v>282.7132</v>
      </c>
    </row>
    <row r="54" s="1" customFormat="1" ht="15" customHeight="1" spans="2:8">
      <c r="B54" s="15">
        <v>44</v>
      </c>
      <c r="C54" s="15" t="s">
        <v>55</v>
      </c>
      <c r="D54" s="15">
        <v>8</v>
      </c>
      <c r="E54" s="15">
        <f t="shared" si="0"/>
        <v>412.72</v>
      </c>
      <c r="F54" s="16">
        <f t="shared" si="2"/>
        <v>6160</v>
      </c>
      <c r="G54" s="17">
        <v>0.8</v>
      </c>
      <c r="H54" s="16">
        <v>82.544</v>
      </c>
    </row>
    <row r="55" s="1" customFormat="1" ht="15" customHeight="1" spans="2:8">
      <c r="B55" s="15">
        <v>45</v>
      </c>
      <c r="C55" s="15" t="s">
        <v>56</v>
      </c>
      <c r="D55" s="15">
        <v>6</v>
      </c>
      <c r="E55" s="15">
        <f t="shared" si="0"/>
        <v>309.54</v>
      </c>
      <c r="F55" s="16">
        <f t="shared" si="2"/>
        <v>4620</v>
      </c>
      <c r="G55" s="17">
        <v>0.8</v>
      </c>
      <c r="H55" s="16">
        <v>61.908</v>
      </c>
    </row>
    <row r="56" s="1" customFormat="1" ht="15" customHeight="1" spans="2:8">
      <c r="B56" s="15">
        <v>46</v>
      </c>
      <c r="C56" s="15" t="s">
        <v>57</v>
      </c>
      <c r="D56" s="15">
        <v>24.4</v>
      </c>
      <c r="E56" s="15">
        <f t="shared" si="0"/>
        <v>1258.796</v>
      </c>
      <c r="F56" s="16">
        <f t="shared" si="2"/>
        <v>18788</v>
      </c>
      <c r="G56" s="17">
        <v>0.8</v>
      </c>
      <c r="H56" s="16">
        <v>251.7592</v>
      </c>
    </row>
    <row r="57" s="1" customFormat="1" ht="15" customHeight="1" spans="2:8">
      <c r="B57" s="15">
        <v>47</v>
      </c>
      <c r="C57" s="15" t="s">
        <v>58</v>
      </c>
      <c r="D57" s="15">
        <v>13.2</v>
      </c>
      <c r="E57" s="15">
        <f t="shared" si="0"/>
        <v>680.988</v>
      </c>
      <c r="F57" s="16">
        <f t="shared" si="2"/>
        <v>10164</v>
      </c>
      <c r="G57" s="17">
        <v>0.8</v>
      </c>
      <c r="H57" s="16">
        <v>136.1976</v>
      </c>
    </row>
    <row r="58" s="1" customFormat="1" ht="15" customHeight="1" spans="2:8">
      <c r="B58" s="15">
        <v>48</v>
      </c>
      <c r="C58" s="15" t="s">
        <v>59</v>
      </c>
      <c r="D58" s="15">
        <v>8</v>
      </c>
      <c r="E58" s="15">
        <f t="shared" si="0"/>
        <v>412.72</v>
      </c>
      <c r="F58" s="16">
        <f t="shared" si="2"/>
        <v>6160</v>
      </c>
      <c r="G58" s="17">
        <v>0.8</v>
      </c>
      <c r="H58" s="16">
        <v>82.544</v>
      </c>
    </row>
    <row r="59" s="1" customFormat="1" ht="15" customHeight="1" spans="2:8">
      <c r="B59" s="15">
        <v>49</v>
      </c>
      <c r="C59" s="15" t="s">
        <v>60</v>
      </c>
      <c r="D59" s="15">
        <v>24</v>
      </c>
      <c r="E59" s="15">
        <f t="shared" si="0"/>
        <v>1238.16</v>
      </c>
      <c r="F59" s="16">
        <f t="shared" si="2"/>
        <v>18480</v>
      </c>
      <c r="G59" s="17">
        <v>0.8</v>
      </c>
      <c r="H59" s="16">
        <v>247.632</v>
      </c>
    </row>
    <row r="60" s="1" customFormat="1" ht="15" customHeight="1" spans="2:8">
      <c r="B60" s="15">
        <v>50</v>
      </c>
      <c r="C60" s="15" t="s">
        <v>61</v>
      </c>
      <c r="D60" s="15">
        <v>24</v>
      </c>
      <c r="E60" s="15">
        <f t="shared" si="0"/>
        <v>1238.16</v>
      </c>
      <c r="F60" s="16">
        <f t="shared" si="2"/>
        <v>18480</v>
      </c>
      <c r="G60" s="17">
        <v>0.8</v>
      </c>
      <c r="H60" s="16">
        <v>247.632</v>
      </c>
    </row>
    <row r="61" s="1" customFormat="1" ht="15" customHeight="1" spans="2:8">
      <c r="B61" s="15">
        <v>51</v>
      </c>
      <c r="C61" s="15" t="s">
        <v>62</v>
      </c>
      <c r="D61" s="15">
        <v>8</v>
      </c>
      <c r="E61" s="15">
        <f t="shared" si="0"/>
        <v>412.72</v>
      </c>
      <c r="F61" s="16">
        <f t="shared" si="2"/>
        <v>6160</v>
      </c>
      <c r="G61" s="17">
        <v>0.8</v>
      </c>
      <c r="H61" s="16">
        <v>82.544</v>
      </c>
    </row>
    <row r="62" s="1" customFormat="1" ht="15" customHeight="1" spans="2:8">
      <c r="B62" s="15">
        <v>52</v>
      </c>
      <c r="C62" s="15" t="s">
        <v>63</v>
      </c>
      <c r="D62" s="15">
        <v>6</v>
      </c>
      <c r="E62" s="15">
        <f t="shared" si="0"/>
        <v>309.54</v>
      </c>
      <c r="F62" s="16">
        <f t="shared" si="2"/>
        <v>4620</v>
      </c>
      <c r="G62" s="17">
        <v>0.8</v>
      </c>
      <c r="H62" s="16">
        <v>61.908</v>
      </c>
    </row>
    <row r="63" s="1" customFormat="1" ht="15" customHeight="1" spans="2:8">
      <c r="B63" s="15">
        <v>53</v>
      </c>
      <c r="C63" s="15" t="s">
        <v>64</v>
      </c>
      <c r="D63" s="15">
        <v>8</v>
      </c>
      <c r="E63" s="15">
        <f t="shared" si="0"/>
        <v>412.72</v>
      </c>
      <c r="F63" s="16">
        <f t="shared" si="2"/>
        <v>6160</v>
      </c>
      <c r="G63" s="17">
        <v>0.8</v>
      </c>
      <c r="H63" s="16">
        <v>82.544</v>
      </c>
    </row>
    <row r="64" s="1" customFormat="1" ht="15" customHeight="1" spans="2:8">
      <c r="B64" s="15">
        <v>54</v>
      </c>
      <c r="C64" s="15" t="s">
        <v>65</v>
      </c>
      <c r="D64" s="15">
        <v>6</v>
      </c>
      <c r="E64" s="15">
        <f t="shared" si="0"/>
        <v>309.54</v>
      </c>
      <c r="F64" s="16">
        <f t="shared" si="2"/>
        <v>4620</v>
      </c>
      <c r="G64" s="17">
        <v>0.8</v>
      </c>
      <c r="H64" s="16">
        <v>61.908</v>
      </c>
    </row>
    <row r="65" s="1" customFormat="1" ht="15" customHeight="1" spans="2:8">
      <c r="B65" s="15">
        <v>55</v>
      </c>
      <c r="C65" s="15" t="s">
        <v>66</v>
      </c>
      <c r="D65" s="15">
        <v>17.2</v>
      </c>
      <c r="E65" s="15">
        <f t="shared" si="0"/>
        <v>887.348</v>
      </c>
      <c r="F65" s="16">
        <f t="shared" si="2"/>
        <v>13244</v>
      </c>
      <c r="G65" s="17">
        <v>0.8</v>
      </c>
      <c r="H65" s="16">
        <v>177.4696</v>
      </c>
    </row>
    <row r="66" s="1" customFormat="1" ht="15" customHeight="1" spans="2:8">
      <c r="B66" s="15">
        <v>56</v>
      </c>
      <c r="C66" s="15" t="s">
        <v>67</v>
      </c>
      <c r="D66" s="15">
        <v>14.2</v>
      </c>
      <c r="E66" s="15">
        <f t="shared" si="0"/>
        <v>732.578</v>
      </c>
      <c r="F66" s="16">
        <f t="shared" si="2"/>
        <v>10934</v>
      </c>
      <c r="G66" s="17">
        <v>0.8</v>
      </c>
      <c r="H66" s="16">
        <v>146.5156</v>
      </c>
    </row>
    <row r="67" s="1" customFormat="1" ht="15" customHeight="1" spans="2:8">
      <c r="B67" s="15">
        <v>57</v>
      </c>
      <c r="C67" s="15" t="s">
        <v>68</v>
      </c>
      <c r="D67" s="15">
        <v>4.4</v>
      </c>
      <c r="E67" s="15">
        <f t="shared" si="0"/>
        <v>226.996</v>
      </c>
      <c r="F67" s="16">
        <f t="shared" si="2"/>
        <v>3388</v>
      </c>
      <c r="G67" s="17">
        <v>0.8</v>
      </c>
      <c r="H67" s="16">
        <v>45.3992</v>
      </c>
    </row>
    <row r="68" s="1" customFormat="1" ht="15" customHeight="1" spans="2:8">
      <c r="B68" s="15">
        <v>58</v>
      </c>
      <c r="C68" s="15" t="s">
        <v>31</v>
      </c>
      <c r="D68" s="15">
        <v>10</v>
      </c>
      <c r="E68" s="15">
        <f t="shared" si="0"/>
        <v>515.9</v>
      </c>
      <c r="F68" s="16">
        <f t="shared" si="2"/>
        <v>7700</v>
      </c>
      <c r="G68" s="17">
        <v>0.8</v>
      </c>
      <c r="H68" s="16">
        <v>103.18</v>
      </c>
    </row>
    <row r="69" s="1" customFormat="1" ht="15" customHeight="1" spans="2:8">
      <c r="B69" s="15">
        <v>59</v>
      </c>
      <c r="C69" s="15" t="s">
        <v>69</v>
      </c>
      <c r="D69" s="15">
        <v>6.6</v>
      </c>
      <c r="E69" s="15">
        <f t="shared" si="0"/>
        <v>340.494</v>
      </c>
      <c r="F69" s="16">
        <f t="shared" si="2"/>
        <v>5082</v>
      </c>
      <c r="G69" s="17">
        <v>0.8</v>
      </c>
      <c r="H69" s="16">
        <v>68.0988</v>
      </c>
    </row>
    <row r="70" s="1" customFormat="1" ht="15" customHeight="1" spans="2:8">
      <c r="B70" s="15">
        <v>60</v>
      </c>
      <c r="C70" s="15" t="s">
        <v>70</v>
      </c>
      <c r="D70" s="15">
        <v>16</v>
      </c>
      <c r="E70" s="15">
        <f t="shared" si="0"/>
        <v>825.44</v>
      </c>
      <c r="F70" s="16">
        <f t="shared" si="2"/>
        <v>12320</v>
      </c>
      <c r="G70" s="17">
        <v>0.8</v>
      </c>
      <c r="H70" s="16">
        <v>165.088</v>
      </c>
    </row>
    <row r="71" s="1" customFormat="1" ht="15" customHeight="1" spans="2:8">
      <c r="B71" s="15">
        <v>61</v>
      </c>
      <c r="C71" s="15" t="s">
        <v>71</v>
      </c>
      <c r="D71" s="15">
        <v>10</v>
      </c>
      <c r="E71" s="15">
        <f t="shared" si="0"/>
        <v>515.9</v>
      </c>
      <c r="F71" s="16">
        <f t="shared" si="2"/>
        <v>7700</v>
      </c>
      <c r="G71" s="17">
        <v>0.8</v>
      </c>
      <c r="H71" s="16">
        <v>103.18</v>
      </c>
    </row>
    <row r="72" s="1" customFormat="1" ht="15" customHeight="1" spans="2:8">
      <c r="B72" s="15">
        <v>62</v>
      </c>
      <c r="C72" s="15" t="s">
        <v>72</v>
      </c>
      <c r="D72" s="15">
        <v>4.4</v>
      </c>
      <c r="E72" s="15">
        <f t="shared" si="0"/>
        <v>226.996</v>
      </c>
      <c r="F72" s="16">
        <f t="shared" si="2"/>
        <v>3388</v>
      </c>
      <c r="G72" s="17">
        <v>0.8</v>
      </c>
      <c r="H72" s="16">
        <v>45.3992</v>
      </c>
    </row>
    <row r="73" s="1" customFormat="1" ht="15" customHeight="1" spans="2:8">
      <c r="B73" s="15">
        <v>63</v>
      </c>
      <c r="C73" s="15" t="s">
        <v>73</v>
      </c>
      <c r="D73" s="15">
        <v>11</v>
      </c>
      <c r="E73" s="15">
        <f t="shared" si="0"/>
        <v>567.49</v>
      </c>
      <c r="F73" s="16">
        <f t="shared" si="2"/>
        <v>8470</v>
      </c>
      <c r="G73" s="17">
        <v>0.8</v>
      </c>
      <c r="H73" s="16">
        <v>113.498</v>
      </c>
    </row>
    <row r="74" s="1" customFormat="1" ht="15" customHeight="1" spans="2:8">
      <c r="B74" s="15">
        <v>64</v>
      </c>
      <c r="C74" s="15" t="s">
        <v>74</v>
      </c>
      <c r="D74" s="15">
        <v>10</v>
      </c>
      <c r="E74" s="15">
        <f t="shared" si="0"/>
        <v>515.9</v>
      </c>
      <c r="F74" s="16">
        <f t="shared" si="2"/>
        <v>7700</v>
      </c>
      <c r="G74" s="17">
        <v>0.8</v>
      </c>
      <c r="H74" s="16">
        <v>103.18</v>
      </c>
    </row>
    <row r="75" s="1" customFormat="1" ht="15" customHeight="1" spans="2:8">
      <c r="B75" s="15">
        <v>65</v>
      </c>
      <c r="C75" s="15" t="s">
        <v>75</v>
      </c>
      <c r="D75" s="15">
        <v>8.8</v>
      </c>
      <c r="E75" s="15">
        <f t="shared" ref="E75:E89" si="3">D75*51.59</f>
        <v>453.992</v>
      </c>
      <c r="F75" s="16">
        <f t="shared" si="2"/>
        <v>6776</v>
      </c>
      <c r="G75" s="17">
        <v>0.8</v>
      </c>
      <c r="H75" s="16">
        <v>90.7984</v>
      </c>
    </row>
    <row r="76" s="1" customFormat="1" ht="15" customHeight="1" spans="2:8">
      <c r="B76" s="15">
        <v>66</v>
      </c>
      <c r="C76" s="15" t="s">
        <v>76</v>
      </c>
      <c r="D76" s="15">
        <v>11</v>
      </c>
      <c r="E76" s="15">
        <f t="shared" si="3"/>
        <v>567.49</v>
      </c>
      <c r="F76" s="16">
        <f t="shared" si="2"/>
        <v>8470</v>
      </c>
      <c r="G76" s="17">
        <v>0.8</v>
      </c>
      <c r="H76" s="16">
        <v>113.498</v>
      </c>
    </row>
    <row r="77" s="1" customFormat="1" ht="15" customHeight="1" spans="2:8">
      <c r="B77" s="15">
        <v>67</v>
      </c>
      <c r="C77" s="15" t="s">
        <v>77</v>
      </c>
      <c r="D77" s="15">
        <v>8.8</v>
      </c>
      <c r="E77" s="15">
        <f t="shared" si="3"/>
        <v>453.992</v>
      </c>
      <c r="F77" s="16">
        <f t="shared" si="2"/>
        <v>6776</v>
      </c>
      <c r="G77" s="17">
        <v>0.8</v>
      </c>
      <c r="H77" s="16">
        <v>90.7984</v>
      </c>
    </row>
    <row r="78" s="1" customFormat="1" ht="15" customHeight="1" spans="2:8">
      <c r="B78" s="15">
        <v>68</v>
      </c>
      <c r="C78" s="15" t="s">
        <v>78</v>
      </c>
      <c r="D78" s="15">
        <v>2</v>
      </c>
      <c r="E78" s="15">
        <f t="shared" si="3"/>
        <v>103.18</v>
      </c>
      <c r="F78" s="16">
        <f t="shared" si="2"/>
        <v>1540</v>
      </c>
      <c r="G78" s="17">
        <v>0.8</v>
      </c>
      <c r="H78" s="16">
        <v>20.636</v>
      </c>
    </row>
    <row r="79" s="1" customFormat="1" ht="15" customHeight="1" spans="2:8">
      <c r="B79" s="15">
        <v>69</v>
      </c>
      <c r="C79" s="15" t="s">
        <v>79</v>
      </c>
      <c r="D79" s="15">
        <v>6</v>
      </c>
      <c r="E79" s="15">
        <f t="shared" si="3"/>
        <v>309.54</v>
      </c>
      <c r="F79" s="16">
        <f t="shared" si="2"/>
        <v>4620</v>
      </c>
      <c r="G79" s="17">
        <v>0.8</v>
      </c>
      <c r="H79" s="16">
        <v>61.908</v>
      </c>
    </row>
    <row r="80" s="1" customFormat="1" ht="15" customHeight="1" spans="2:8">
      <c r="B80" s="15">
        <v>70</v>
      </c>
      <c r="C80" s="15" t="s">
        <v>80</v>
      </c>
      <c r="D80" s="15">
        <v>6.6</v>
      </c>
      <c r="E80" s="15">
        <f t="shared" si="3"/>
        <v>340.494</v>
      </c>
      <c r="F80" s="16">
        <f t="shared" si="2"/>
        <v>5082</v>
      </c>
      <c r="G80" s="17">
        <v>0.8</v>
      </c>
      <c r="H80" s="16">
        <v>68.0988</v>
      </c>
    </row>
    <row r="81" s="1" customFormat="1" ht="15" customHeight="1" spans="2:8">
      <c r="B81" s="15">
        <v>71</v>
      </c>
      <c r="C81" s="15" t="s">
        <v>81</v>
      </c>
      <c r="D81" s="15">
        <v>60</v>
      </c>
      <c r="E81" s="15">
        <f t="shared" si="3"/>
        <v>3095.4</v>
      </c>
      <c r="F81" s="16">
        <f t="shared" si="2"/>
        <v>46200</v>
      </c>
      <c r="G81" s="17">
        <v>0.8</v>
      </c>
      <c r="H81" s="16">
        <v>619.08</v>
      </c>
    </row>
    <row r="82" s="1" customFormat="1" ht="15" customHeight="1" spans="2:8">
      <c r="B82" s="15">
        <v>72</v>
      </c>
      <c r="C82" s="15" t="s">
        <v>82</v>
      </c>
      <c r="D82" s="15">
        <v>16.6</v>
      </c>
      <c r="E82" s="15">
        <f t="shared" si="3"/>
        <v>856.394</v>
      </c>
      <c r="F82" s="16">
        <f t="shared" si="2"/>
        <v>12782</v>
      </c>
      <c r="G82" s="17">
        <v>0.8</v>
      </c>
      <c r="H82" s="16">
        <v>171.2788</v>
      </c>
    </row>
    <row r="83" s="1" customFormat="1" ht="15" customHeight="1" spans="2:8">
      <c r="B83" s="15">
        <v>73</v>
      </c>
      <c r="C83" s="15" t="s">
        <v>83</v>
      </c>
      <c r="D83" s="15">
        <v>8.3</v>
      </c>
      <c r="E83" s="15">
        <f t="shared" si="3"/>
        <v>428.197</v>
      </c>
      <c r="F83" s="16">
        <f t="shared" si="2"/>
        <v>6391</v>
      </c>
      <c r="G83" s="17">
        <v>0.8</v>
      </c>
      <c r="H83" s="16">
        <v>85.6394</v>
      </c>
    </row>
    <row r="84" s="1" customFormat="1" ht="15" customHeight="1" spans="2:8">
      <c r="B84" s="15">
        <v>74</v>
      </c>
      <c r="C84" s="15" t="s">
        <v>84</v>
      </c>
      <c r="D84" s="15">
        <v>6</v>
      </c>
      <c r="E84" s="15">
        <f t="shared" si="3"/>
        <v>309.54</v>
      </c>
      <c r="F84" s="16">
        <f t="shared" si="2"/>
        <v>4620</v>
      </c>
      <c r="G84" s="17">
        <v>0.8</v>
      </c>
      <c r="H84" s="16">
        <v>61.908</v>
      </c>
    </row>
    <row r="85" s="1" customFormat="1" ht="15" customHeight="1" spans="2:8">
      <c r="B85" s="15">
        <v>75</v>
      </c>
      <c r="C85" s="15" t="s">
        <v>85</v>
      </c>
      <c r="D85" s="15">
        <v>24.9</v>
      </c>
      <c r="E85" s="15">
        <f t="shared" si="3"/>
        <v>1284.591</v>
      </c>
      <c r="F85" s="16">
        <f t="shared" si="2"/>
        <v>19173</v>
      </c>
      <c r="G85" s="17">
        <v>0.8</v>
      </c>
      <c r="H85" s="16">
        <v>256.9182</v>
      </c>
    </row>
    <row r="86" s="1" customFormat="1" ht="15" customHeight="1" spans="2:8">
      <c r="B86" s="15">
        <v>76</v>
      </c>
      <c r="C86" s="15" t="s">
        <v>86</v>
      </c>
      <c r="D86" s="15">
        <v>2.5</v>
      </c>
      <c r="E86" s="15">
        <f t="shared" si="3"/>
        <v>128.975</v>
      </c>
      <c r="F86" s="16">
        <f t="shared" si="2"/>
        <v>1925</v>
      </c>
      <c r="G86" s="17">
        <v>0.8</v>
      </c>
      <c r="H86" s="16">
        <v>25.795</v>
      </c>
    </row>
    <row r="87" s="1" customFormat="1" ht="15" customHeight="1" spans="2:8">
      <c r="B87" s="15">
        <v>77</v>
      </c>
      <c r="C87" s="15" t="s">
        <v>87</v>
      </c>
      <c r="D87" s="15">
        <v>1.4</v>
      </c>
      <c r="E87" s="15">
        <f t="shared" si="3"/>
        <v>72.226</v>
      </c>
      <c r="F87" s="16">
        <f t="shared" si="2"/>
        <v>1078</v>
      </c>
      <c r="G87" s="17">
        <v>0.8</v>
      </c>
      <c r="H87" s="16">
        <v>14.4452</v>
      </c>
    </row>
    <row r="88" s="1" customFormat="1" ht="15" customHeight="1" spans="2:8">
      <c r="B88" s="15">
        <v>78</v>
      </c>
      <c r="C88" s="15" t="s">
        <v>88</v>
      </c>
      <c r="D88" s="15">
        <v>1</v>
      </c>
      <c r="E88" s="15">
        <f t="shared" si="3"/>
        <v>51.59</v>
      </c>
      <c r="F88" s="16">
        <f t="shared" si="2"/>
        <v>770</v>
      </c>
      <c r="G88" s="17">
        <v>0.8</v>
      </c>
      <c r="H88" s="16">
        <v>10.318</v>
      </c>
    </row>
    <row r="89" s="1" customFormat="1" ht="15" customHeight="1" spans="2:8">
      <c r="B89" s="15">
        <v>79</v>
      </c>
      <c r="C89" s="15" t="s">
        <v>89</v>
      </c>
      <c r="D89" s="15">
        <v>9</v>
      </c>
      <c r="E89" s="15">
        <f t="shared" si="3"/>
        <v>464.31</v>
      </c>
      <c r="F89" s="16">
        <f t="shared" si="2"/>
        <v>6930</v>
      </c>
      <c r="G89" s="17">
        <v>0.8</v>
      </c>
      <c r="H89" s="16">
        <v>92.862</v>
      </c>
    </row>
    <row r="90" s="1" customFormat="1" ht="15" customHeight="1" spans="2:8">
      <c r="B90" s="18" t="s">
        <v>90</v>
      </c>
      <c r="C90" s="19"/>
      <c r="D90" s="20">
        <f>SUM(D11:D89)</f>
        <v>1146.7</v>
      </c>
      <c r="E90" s="21">
        <f>SUM(E11:E89)</f>
        <v>59158.253</v>
      </c>
      <c r="F90" s="21">
        <f>SUM(F11:F89)</f>
        <v>882959</v>
      </c>
      <c r="G90" s="22">
        <v>0.8</v>
      </c>
      <c r="H90" s="21">
        <f>SUM(H11:H89)</f>
        <v>11831.6506</v>
      </c>
    </row>
  </sheetData>
  <mergeCells count="7">
    <mergeCell ref="B4:H4"/>
    <mergeCell ref="B5:H5"/>
    <mergeCell ref="C6:H6"/>
    <mergeCell ref="B7:H7"/>
    <mergeCell ref="B8:H8"/>
    <mergeCell ref="B9:H9"/>
    <mergeCell ref="B90:C90"/>
  </mergeCells>
  <dataValidations count="3">
    <dataValidation type="custom" showErrorMessage="1" errorTitle="错误提示" error="不能为空，最大长度不能超过255" sqref="B90">
      <formula1>IF(OR(INDIRECT("RC",)="",LEN(INDIRECT("RC",))&gt;255),0,1)</formula1>
    </dataValidation>
    <dataValidation type="custom" showErrorMessage="1" errorTitle="错误提示" error="不能为空，最大长度不能超过120" sqref="C90:C49664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91:H49664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