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<sst xmlns="http://schemas.openxmlformats.org/spreadsheetml/2006/main" count="86" uniqueCount="83">
  <si>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</si>
  <si>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富源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</si>
  <si>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</si>
  <si>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</si>
  <si>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</si>
  <si>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</si>
  <si>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</si>
  <si>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</si>
  <si>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</si>
  <si>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</si>
  <si>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</si>
  <si>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</si>
  <si>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</si>
  <si>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赵*成</t>
  </si>
  <si>
    <t>*清</t>
  </si>
  <si>
    <t>刘*武</t>
  </si>
  <si>
    <t>刘*艳</t>
  </si>
  <si>
    <t>朱*里</t>
  </si>
  <si>
    <t>刘*旭</t>
  </si>
  <si>
    <t>田*权</t>
  </si>
  <si>
    <t>*斌</t>
  </si>
  <si>
    <t>石*义</t>
  </si>
  <si>
    <t>*权</t>
  </si>
  <si>
    <t>石*祥</t>
  </si>
  <si>
    <t>石*林</t>
  </si>
  <si>
    <t>*江</t>
  </si>
  <si>
    <t>刘*坤</t>
  </si>
  <si>
    <t>田*双</t>
  </si>
  <si>
    <t>刘*光</t>
  </si>
  <si>
    <t>*鹏</t>
  </si>
  <si>
    <t>*强</t>
  </si>
  <si>
    <t>*刚</t>
  </si>
  <si>
    <t>王*阳</t>
  </si>
  <si>
    <t>王*红</t>
  </si>
  <si>
    <t>王*海</t>
  </si>
  <si>
    <t>杨*军</t>
  </si>
  <si>
    <t>*喜</t>
  </si>
  <si>
    <t>马*山</t>
  </si>
  <si>
    <t>*信</t>
  </si>
  <si>
    <t>汤*跃</t>
  </si>
  <si>
    <t>丛*东</t>
  </si>
  <si>
    <t>*光</t>
  </si>
  <si>
    <t>*振</t>
  </si>
  <si>
    <t>刘*军</t>
  </si>
  <si>
    <t>张*英</t>
  </si>
  <si>
    <t>李*利</t>
  </si>
  <si>
    <t>郭*双</t>
  </si>
  <si>
    <t>李*会</t>
  </si>
  <si>
    <t>吴*新</t>
  </si>
  <si>
    <t>石*云</t>
  </si>
  <si>
    <t>李*森</t>
  </si>
  <si>
    <t>*奎</t>
  </si>
  <si>
    <t>华*峰</t>
  </si>
  <si>
    <t>华*山</t>
  </si>
  <si>
    <t>*臣</t>
  </si>
  <si>
    <t>孙*党</t>
  </si>
  <si>
    <t>*月</t>
  </si>
  <si>
    <t>李*忠</t>
  </si>
  <si>
    <t>梁*风</t>
  </si>
  <si>
    <t>金*英</t>
  </si>
  <si>
    <t>金*权</t>
  </si>
  <si>
    <t>李*峰</t>
  </si>
  <si>
    <t>*英</t>
  </si>
  <si>
    <t>*秀</t>
  </si>
  <si>
    <t>*颜</t>
  </si>
  <si>
    <t>张*全</t>
  </si>
  <si>
    <t>杨*雷</t>
  </si>
  <si>
    <t>*辉</t>
  </si>
  <si>
    <t>滕*龙</t>
  </si>
  <si>
    <t>冯*坤</t>
  </si>
  <si>
    <t>*日</t>
  </si>
  <si>
    <t>金*顺</t>
  </si>
  <si>
    <t>张*旭</t>
  </si>
  <si>
    <t>张*臣</t>
  </si>
  <si>
    <t>*广</t>
  </si>
  <si>
    <t>王*福</t>
  </si>
  <si>
    <t>张*珍</t>
  </si>
  <si>
    <t>杨*纯</t>
  </si>
  <si>
    <t>*庆</t>
  </si>
  <si>
    <t>聂*平</t>
  </si>
  <si>
    <t>张*群</t>
  </si>
  <si>
    <t>褚*文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</si>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</sst>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83"/>
  <sheetViews>
    <sheetView tabSelected="1" topLeftCell="A4" workbookViewId="0">
      <selection activeCell="H83" sqref="H83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5" t="s">
        <v>13</v>
      </c>
      <c r="D11" s="16">
        <v>20</v>
      </c>
      <c r="E11" s="16">
        <f t="shared" ref="E11:E74" si="0">D11*22.05</f>
        <v>441</v>
      </c>
      <c r="F11" s="16">
        <f>D11*490</f>
        <v>9800</v>
      </c>
      <c r="G11" s="17">
        <v>0.8</v>
      </c>
      <c r="H11" s="16">
        <v>88.2</v>
      </c>
    </row>
    <row r="12" s="1" customFormat="1" ht="15" customHeight="1" spans="2:8">
      <c r="B12" s="15">
        <v>2</v>
      </c>
      <c r="C12" s="18" t="s">
        <v>14</v>
      </c>
      <c r="D12" s="16">
        <v>40</v>
      </c>
      <c r="E12" s="16">
        <f t="shared" si="0"/>
        <v>882</v>
      </c>
      <c r="F12" s="16">
        <f>D12*490</f>
        <v>19600</v>
      </c>
      <c r="G12" s="17">
        <v>0.8</v>
      </c>
      <c r="H12" s="16">
        <v>176.4</v>
      </c>
    </row>
    <row r="13" s="1" customFormat="1" ht="15" customHeight="1" spans="2:8">
      <c r="B13" s="15">
        <v>3</v>
      </c>
      <c r="C13" s="18" t="s">
        <v>15</v>
      </c>
      <c r="D13" s="16">
        <v>20</v>
      </c>
      <c r="E13" s="16">
        <f t="shared" si="0"/>
        <v>441</v>
      </c>
      <c r="F13" s="16">
        <f t="shared" ref="F13:F44" si="1">D13*490</f>
        <v>9800</v>
      </c>
      <c r="G13" s="17">
        <v>0.8</v>
      </c>
      <c r="H13" s="16">
        <v>88.2</v>
      </c>
    </row>
    <row r="14" s="1" customFormat="1" ht="15" customHeight="1" spans="2:8">
      <c r="B14" s="15">
        <v>4</v>
      </c>
      <c r="C14" s="15" t="s">
        <v>16</v>
      </c>
      <c r="D14" s="16">
        <v>31.8</v>
      </c>
      <c r="E14" s="16">
        <f t="shared" si="0"/>
        <v>701.19</v>
      </c>
      <c r="F14" s="16">
        <f t="shared" si="1"/>
        <v>15582</v>
      </c>
      <c r="G14" s="17">
        <v>0.8</v>
      </c>
      <c r="H14" s="16">
        <v>140.238</v>
      </c>
    </row>
    <row r="15" s="1" customFormat="1" ht="15" customHeight="1" spans="2:8">
      <c r="B15" s="15">
        <v>5</v>
      </c>
      <c r="C15" s="15" t="s">
        <v>17</v>
      </c>
      <c r="D15" s="16">
        <v>11</v>
      </c>
      <c r="E15" s="16">
        <f t="shared" si="0"/>
        <v>242.55</v>
      </c>
      <c r="F15" s="16">
        <f t="shared" si="1"/>
        <v>5390</v>
      </c>
      <c r="G15" s="17">
        <v>0.8</v>
      </c>
      <c r="H15" s="16">
        <v>48.51</v>
      </c>
    </row>
    <row r="16" s="1" customFormat="1" ht="15" customHeight="1" spans="2:8">
      <c r="B16" s="15">
        <v>6</v>
      </c>
      <c r="C16" s="18" t="s">
        <v>18</v>
      </c>
      <c r="D16" s="16">
        <v>6</v>
      </c>
      <c r="E16" s="16">
        <f t="shared" si="0"/>
        <v>132.3</v>
      </c>
      <c r="F16" s="16">
        <f t="shared" si="1"/>
        <v>2940</v>
      </c>
      <c r="G16" s="17">
        <v>0.8</v>
      </c>
      <c r="H16" s="16">
        <v>26.46</v>
      </c>
    </row>
    <row r="17" s="1" customFormat="1" ht="15" customHeight="1" spans="2:8">
      <c r="B17" s="15">
        <v>7</v>
      </c>
      <c r="C17" s="18" t="s">
        <v>19</v>
      </c>
      <c r="D17" s="16">
        <v>21</v>
      </c>
      <c r="E17" s="16">
        <f t="shared" si="0"/>
        <v>463.05</v>
      </c>
      <c r="F17" s="16">
        <f t="shared" si="1"/>
        <v>10290</v>
      </c>
      <c r="G17" s="17">
        <v>0.8</v>
      </c>
      <c r="H17" s="16">
        <v>92.61</v>
      </c>
    </row>
    <row r="18" s="1" customFormat="1" ht="15" customHeight="1" spans="2:8">
      <c r="B18" s="15">
        <v>8</v>
      </c>
      <c r="C18" s="18" t="s">
        <v>20</v>
      </c>
      <c r="D18" s="16">
        <v>31</v>
      </c>
      <c r="E18" s="16">
        <f t="shared" si="0"/>
        <v>683.55</v>
      </c>
      <c r="F18" s="16">
        <f t="shared" si="1"/>
        <v>15190</v>
      </c>
      <c r="G18" s="17">
        <v>0.8</v>
      </c>
      <c r="H18" s="16">
        <v>136.71</v>
      </c>
    </row>
    <row r="19" s="1" customFormat="1" ht="15" customHeight="1" spans="2:8">
      <c r="B19" s="15">
        <v>9</v>
      </c>
      <c r="C19" s="18" t="s">
        <v>21</v>
      </c>
      <c r="D19" s="16">
        <v>13</v>
      </c>
      <c r="E19" s="16">
        <f t="shared" si="0"/>
        <v>286.65</v>
      </c>
      <c r="F19" s="16">
        <f t="shared" si="1"/>
        <v>6370</v>
      </c>
      <c r="G19" s="17">
        <v>0.8</v>
      </c>
      <c r="H19" s="16">
        <v>57.33</v>
      </c>
    </row>
    <row r="20" s="1" customFormat="1" ht="15" customHeight="1" spans="2:8">
      <c r="B20" s="15">
        <v>10</v>
      </c>
      <c r="C20" s="18" t="s">
        <v>22</v>
      </c>
      <c r="D20" s="16">
        <v>30</v>
      </c>
      <c r="E20" s="16">
        <f t="shared" si="0"/>
        <v>661.5</v>
      </c>
      <c r="F20" s="16">
        <f t="shared" si="1"/>
        <v>14700</v>
      </c>
      <c r="G20" s="17">
        <v>0.8</v>
      </c>
      <c r="H20" s="16">
        <v>132.3</v>
      </c>
    </row>
    <row r="21" s="1" customFormat="1" ht="15" customHeight="1" spans="2:8">
      <c r="B21" s="15">
        <v>11</v>
      </c>
      <c r="C21" s="18" t="s">
        <v>23</v>
      </c>
      <c r="D21" s="16">
        <v>26.5</v>
      </c>
      <c r="E21" s="16">
        <f t="shared" si="0"/>
        <v>584.325</v>
      </c>
      <c r="F21" s="16">
        <f t="shared" si="1"/>
        <v>12985</v>
      </c>
      <c r="G21" s="17">
        <v>0.8</v>
      </c>
      <c r="H21" s="16">
        <v>116.865</v>
      </c>
    </row>
    <row r="22" s="1" customFormat="1" ht="15" customHeight="1" spans="2:8">
      <c r="B22" s="15">
        <v>12</v>
      </c>
      <c r="C22" s="18" t="s">
        <v>24</v>
      </c>
      <c r="D22" s="16">
        <v>21</v>
      </c>
      <c r="E22" s="16">
        <f t="shared" si="0"/>
        <v>463.05</v>
      </c>
      <c r="F22" s="16">
        <f t="shared" si="1"/>
        <v>10290</v>
      </c>
      <c r="G22" s="17">
        <v>0.8</v>
      </c>
      <c r="H22" s="16">
        <v>92.61</v>
      </c>
    </row>
    <row r="23" s="1" customFormat="1" ht="15" customHeight="1" spans="2:8">
      <c r="B23" s="15">
        <v>13</v>
      </c>
      <c r="C23" s="15" t="s">
        <v>25</v>
      </c>
      <c r="D23" s="19">
        <v>37.1</v>
      </c>
      <c r="E23" s="16">
        <f t="shared" si="0"/>
        <v>818.055</v>
      </c>
      <c r="F23" s="16">
        <f t="shared" si="1"/>
        <v>18179</v>
      </c>
      <c r="G23" s="17">
        <v>0.8</v>
      </c>
      <c r="H23" s="16">
        <v>163.611</v>
      </c>
    </row>
    <row r="24" s="1" customFormat="1" ht="15" customHeight="1" spans="2:8">
      <c r="B24" s="15">
        <v>14</v>
      </c>
      <c r="C24" s="15" t="s">
        <v>26</v>
      </c>
      <c r="D24" s="16">
        <v>10</v>
      </c>
      <c r="E24" s="16">
        <f t="shared" si="0"/>
        <v>220.5</v>
      </c>
      <c r="F24" s="16">
        <f t="shared" si="1"/>
        <v>4900</v>
      </c>
      <c r="G24" s="17">
        <v>0.8</v>
      </c>
      <c r="H24" s="16">
        <v>44.1</v>
      </c>
    </row>
    <row r="25" s="1" customFormat="1" ht="15" customHeight="1" spans="2:8">
      <c r="B25" s="15">
        <v>15</v>
      </c>
      <c r="C25" s="15" t="s">
        <v>27</v>
      </c>
      <c r="D25" s="16">
        <v>22</v>
      </c>
      <c r="E25" s="16">
        <f t="shared" si="0"/>
        <v>485.1</v>
      </c>
      <c r="F25" s="16">
        <f t="shared" si="1"/>
        <v>10780</v>
      </c>
      <c r="G25" s="17">
        <v>0.8</v>
      </c>
      <c r="H25" s="16">
        <v>97.02</v>
      </c>
    </row>
    <row r="26" s="1" customFormat="1" ht="15" customHeight="1" spans="2:8">
      <c r="B26" s="15">
        <v>16</v>
      </c>
      <c r="C26" s="15" t="s">
        <v>28</v>
      </c>
      <c r="D26" s="16">
        <v>21.8</v>
      </c>
      <c r="E26" s="16">
        <f t="shared" si="0"/>
        <v>480.69</v>
      </c>
      <c r="F26" s="16">
        <f t="shared" si="1"/>
        <v>10682</v>
      </c>
      <c r="G26" s="17">
        <v>0.8</v>
      </c>
      <c r="H26" s="16">
        <v>96.138</v>
      </c>
    </row>
    <row r="27" s="1" customFormat="1" ht="15" customHeight="1" spans="2:8">
      <c r="B27" s="15">
        <v>17</v>
      </c>
      <c r="C27" s="15" t="s">
        <v>29</v>
      </c>
      <c r="D27" s="16">
        <v>25</v>
      </c>
      <c r="E27" s="16">
        <f t="shared" si="0"/>
        <v>551.25</v>
      </c>
      <c r="F27" s="16">
        <f t="shared" si="1"/>
        <v>12250</v>
      </c>
      <c r="G27" s="17">
        <v>0.8</v>
      </c>
      <c r="H27" s="16">
        <v>110.25</v>
      </c>
    </row>
    <row r="28" s="1" customFormat="1" ht="15" customHeight="1" spans="2:8">
      <c r="B28" s="15">
        <v>18</v>
      </c>
      <c r="C28" s="15" t="s">
        <v>30</v>
      </c>
      <c r="D28" s="16">
        <v>20</v>
      </c>
      <c r="E28" s="16">
        <f t="shared" si="0"/>
        <v>441</v>
      </c>
      <c r="F28" s="16">
        <f t="shared" si="1"/>
        <v>9800</v>
      </c>
      <c r="G28" s="17">
        <v>0.8</v>
      </c>
      <c r="H28" s="16">
        <v>88.2</v>
      </c>
    </row>
    <row r="29" s="1" customFormat="1" ht="15" customHeight="1" spans="2:8">
      <c r="B29" s="15">
        <v>19</v>
      </c>
      <c r="C29" s="20" t="s">
        <v>31</v>
      </c>
      <c r="D29" s="21">
        <v>26.5</v>
      </c>
      <c r="E29" s="16">
        <f t="shared" si="0"/>
        <v>584.325</v>
      </c>
      <c r="F29" s="16">
        <f t="shared" si="1"/>
        <v>12985</v>
      </c>
      <c r="G29" s="17">
        <v>0.8</v>
      </c>
      <c r="H29" s="16">
        <v>116.865</v>
      </c>
    </row>
    <row r="30" s="1" customFormat="1" ht="15" customHeight="1" spans="2:8">
      <c r="B30" s="15">
        <v>20</v>
      </c>
      <c r="C30" s="18" t="s">
        <v>32</v>
      </c>
      <c r="D30" s="16">
        <v>16</v>
      </c>
      <c r="E30" s="16">
        <f t="shared" si="0"/>
        <v>352.8</v>
      </c>
      <c r="F30" s="16">
        <f t="shared" si="1"/>
        <v>7840</v>
      </c>
      <c r="G30" s="17">
        <v>0.8</v>
      </c>
      <c r="H30" s="16">
        <v>70.56</v>
      </c>
    </row>
    <row r="31" s="1" customFormat="1" ht="15" customHeight="1" spans="2:8">
      <c r="B31" s="15">
        <v>21</v>
      </c>
      <c r="C31" s="18" t="s">
        <v>33</v>
      </c>
      <c r="D31" s="16">
        <v>17</v>
      </c>
      <c r="E31" s="16">
        <f t="shared" si="0"/>
        <v>374.85</v>
      </c>
      <c r="F31" s="16">
        <f t="shared" si="1"/>
        <v>8330</v>
      </c>
      <c r="G31" s="17">
        <v>0.8</v>
      </c>
      <c r="H31" s="16">
        <v>74.97</v>
      </c>
    </row>
    <row r="32" s="1" customFormat="1" ht="15" customHeight="1" spans="2:8">
      <c r="B32" s="15">
        <v>22</v>
      </c>
      <c r="C32" s="18" t="s">
        <v>34</v>
      </c>
      <c r="D32" s="16">
        <v>6</v>
      </c>
      <c r="E32" s="16">
        <f t="shared" si="0"/>
        <v>132.3</v>
      </c>
      <c r="F32" s="16">
        <f t="shared" si="1"/>
        <v>2940</v>
      </c>
      <c r="G32" s="17">
        <v>0.8</v>
      </c>
      <c r="H32" s="16">
        <v>26.46</v>
      </c>
    </row>
    <row r="33" s="1" customFormat="1" ht="15" customHeight="1" spans="2:8">
      <c r="B33" s="15">
        <v>23</v>
      </c>
      <c r="C33" s="18" t="s">
        <v>35</v>
      </c>
      <c r="D33" s="16">
        <v>26.5</v>
      </c>
      <c r="E33" s="16">
        <f t="shared" si="0"/>
        <v>584.325</v>
      </c>
      <c r="F33" s="16">
        <f t="shared" si="1"/>
        <v>12985</v>
      </c>
      <c r="G33" s="17">
        <v>0.8</v>
      </c>
      <c r="H33" s="16">
        <v>116.865</v>
      </c>
    </row>
    <row r="34" s="1" customFormat="1" ht="15" customHeight="1" spans="2:8">
      <c r="B34" s="15">
        <v>24</v>
      </c>
      <c r="C34" s="18" t="s">
        <v>36</v>
      </c>
      <c r="D34" s="16">
        <v>20</v>
      </c>
      <c r="E34" s="16">
        <f t="shared" si="0"/>
        <v>441</v>
      </c>
      <c r="F34" s="16">
        <f t="shared" si="1"/>
        <v>9800</v>
      </c>
      <c r="G34" s="17">
        <v>0.8</v>
      </c>
      <c r="H34" s="16">
        <v>88.2</v>
      </c>
    </row>
    <row r="35" s="1" customFormat="1" ht="15" customHeight="1" spans="2:8">
      <c r="B35" s="15">
        <v>25</v>
      </c>
      <c r="C35" s="18" t="s">
        <v>37</v>
      </c>
      <c r="D35" s="16">
        <v>11</v>
      </c>
      <c r="E35" s="16">
        <f t="shared" si="0"/>
        <v>242.55</v>
      </c>
      <c r="F35" s="16">
        <f t="shared" si="1"/>
        <v>5390</v>
      </c>
      <c r="G35" s="17">
        <v>0.8</v>
      </c>
      <c r="H35" s="16">
        <v>48.51</v>
      </c>
    </row>
    <row r="36" s="1" customFormat="1" ht="15" customHeight="1" spans="2:8">
      <c r="B36" s="15">
        <v>26</v>
      </c>
      <c r="C36" s="15" t="s">
        <v>38</v>
      </c>
      <c r="D36" s="16">
        <v>10</v>
      </c>
      <c r="E36" s="16">
        <f t="shared" si="0"/>
        <v>220.5</v>
      </c>
      <c r="F36" s="16">
        <f t="shared" si="1"/>
        <v>4900</v>
      </c>
      <c r="G36" s="17">
        <v>0.8</v>
      </c>
      <c r="H36" s="16">
        <v>44.1</v>
      </c>
    </row>
    <row r="37" s="1" customFormat="1" ht="15" customHeight="1" spans="2:8">
      <c r="B37" s="15">
        <v>27</v>
      </c>
      <c r="C37" s="22" t="s">
        <v>39</v>
      </c>
      <c r="D37" s="16">
        <v>5</v>
      </c>
      <c r="E37" s="16">
        <f t="shared" si="0"/>
        <v>110.25</v>
      </c>
      <c r="F37" s="16">
        <f t="shared" si="1"/>
        <v>2450</v>
      </c>
      <c r="G37" s="17">
        <v>0.8</v>
      </c>
      <c r="H37" s="16">
        <v>22.05</v>
      </c>
    </row>
    <row r="38" s="1" customFormat="1" ht="15" customHeight="1" spans="2:8">
      <c r="B38" s="15">
        <v>28</v>
      </c>
      <c r="C38" s="15" t="s">
        <v>40</v>
      </c>
      <c r="D38" s="16">
        <v>11</v>
      </c>
      <c r="E38" s="16">
        <f t="shared" si="0"/>
        <v>242.55</v>
      </c>
      <c r="F38" s="16">
        <f t="shared" si="1"/>
        <v>5390</v>
      </c>
      <c r="G38" s="17">
        <v>0.8</v>
      </c>
      <c r="H38" s="16">
        <v>48.51</v>
      </c>
    </row>
    <row r="39" s="1" customFormat="1" ht="15" customHeight="1" spans="2:8">
      <c r="B39" s="15">
        <v>29</v>
      </c>
      <c r="C39" s="22" t="s">
        <v>41</v>
      </c>
      <c r="D39" s="16">
        <v>9</v>
      </c>
      <c r="E39" s="16">
        <f t="shared" si="0"/>
        <v>198.45</v>
      </c>
      <c r="F39" s="16">
        <f t="shared" si="1"/>
        <v>4410</v>
      </c>
      <c r="G39" s="17">
        <v>0.8</v>
      </c>
      <c r="H39" s="16">
        <v>39.69</v>
      </c>
    </row>
    <row r="40" s="1" customFormat="1" ht="15" customHeight="1" spans="2:8">
      <c r="B40" s="15">
        <v>30</v>
      </c>
      <c r="C40" s="15" t="s">
        <v>42</v>
      </c>
      <c r="D40" s="16">
        <v>10</v>
      </c>
      <c r="E40" s="16">
        <f t="shared" si="0"/>
        <v>220.5</v>
      </c>
      <c r="F40" s="16">
        <f t="shared" si="1"/>
        <v>4900</v>
      </c>
      <c r="G40" s="17">
        <v>0.8</v>
      </c>
      <c r="H40" s="16">
        <v>44.1</v>
      </c>
    </row>
    <row r="41" s="1" customFormat="1" ht="15" customHeight="1" spans="2:8">
      <c r="B41" s="15">
        <v>31</v>
      </c>
      <c r="C41" s="23" t="s">
        <v>43</v>
      </c>
      <c r="D41" s="16">
        <v>30</v>
      </c>
      <c r="E41" s="16">
        <f t="shared" si="0"/>
        <v>661.5</v>
      </c>
      <c r="F41" s="16">
        <f t="shared" si="1"/>
        <v>14700</v>
      </c>
      <c r="G41" s="17">
        <v>0.8</v>
      </c>
      <c r="H41" s="16">
        <v>132.3</v>
      </c>
    </row>
    <row r="42" s="1" customFormat="1" ht="15" customHeight="1" spans="2:8">
      <c r="B42" s="15">
        <v>32</v>
      </c>
      <c r="C42" s="18" t="s">
        <v>44</v>
      </c>
      <c r="D42" s="16">
        <v>16</v>
      </c>
      <c r="E42" s="16">
        <f t="shared" si="0"/>
        <v>352.8</v>
      </c>
      <c r="F42" s="16">
        <f t="shared" si="1"/>
        <v>7840</v>
      </c>
      <c r="G42" s="17">
        <v>0.8</v>
      </c>
      <c r="H42" s="16">
        <v>70.56</v>
      </c>
    </row>
    <row r="43" s="1" customFormat="1" ht="15" customHeight="1" spans="2:8">
      <c r="B43" s="15">
        <v>33</v>
      </c>
      <c r="C43" s="18" t="s">
        <v>45</v>
      </c>
      <c r="D43" s="16">
        <v>7.8</v>
      </c>
      <c r="E43" s="16">
        <f t="shared" si="0"/>
        <v>171.99</v>
      </c>
      <c r="F43" s="16">
        <f t="shared" si="1"/>
        <v>3822</v>
      </c>
      <c r="G43" s="17">
        <v>0.8</v>
      </c>
      <c r="H43" s="16">
        <v>34.398</v>
      </c>
    </row>
    <row r="44" s="1" customFormat="1" ht="15" customHeight="1" spans="2:8">
      <c r="B44" s="15">
        <v>34</v>
      </c>
      <c r="C44" s="18" t="s">
        <v>46</v>
      </c>
      <c r="D44" s="16">
        <v>21</v>
      </c>
      <c r="E44" s="16">
        <f t="shared" si="0"/>
        <v>463.05</v>
      </c>
      <c r="F44" s="16">
        <f t="shared" si="1"/>
        <v>10290</v>
      </c>
      <c r="G44" s="17">
        <v>0.8</v>
      </c>
      <c r="H44" s="16">
        <v>92.61</v>
      </c>
    </row>
    <row r="45" s="1" customFormat="1" ht="15" customHeight="1" spans="2:8">
      <c r="B45" s="15">
        <v>35</v>
      </c>
      <c r="C45" s="15" t="s">
        <v>47</v>
      </c>
      <c r="D45" s="16">
        <v>26.5</v>
      </c>
      <c r="E45" s="16">
        <f t="shared" si="0"/>
        <v>584.325</v>
      </c>
      <c r="F45" s="16">
        <f t="shared" ref="F45:F82" si="2">D45*490</f>
        <v>12985</v>
      </c>
      <c r="G45" s="17">
        <v>0.8</v>
      </c>
      <c r="H45" s="16">
        <v>116.865</v>
      </c>
    </row>
    <row r="46" s="1" customFormat="1" ht="15" customHeight="1" spans="2:8">
      <c r="B46" s="15">
        <v>36</v>
      </c>
      <c r="C46" s="24" t="s">
        <v>48</v>
      </c>
      <c r="D46" s="15">
        <v>72</v>
      </c>
      <c r="E46" s="16">
        <f t="shared" si="0"/>
        <v>1587.6</v>
      </c>
      <c r="F46" s="16">
        <f t="shared" si="2"/>
        <v>35280</v>
      </c>
      <c r="G46" s="17">
        <v>0.8</v>
      </c>
      <c r="H46" s="16">
        <v>317.52</v>
      </c>
    </row>
    <row r="47" s="1" customFormat="1" ht="15" customHeight="1" spans="2:8">
      <c r="B47" s="15">
        <v>37</v>
      </c>
      <c r="C47" s="25" t="s">
        <v>49</v>
      </c>
      <c r="D47" s="15">
        <v>24</v>
      </c>
      <c r="E47" s="16">
        <f t="shared" si="0"/>
        <v>529.2</v>
      </c>
      <c r="F47" s="16">
        <f t="shared" si="2"/>
        <v>11760</v>
      </c>
      <c r="G47" s="17">
        <v>0.8</v>
      </c>
      <c r="H47" s="16">
        <v>105.84</v>
      </c>
    </row>
    <row r="48" s="1" customFormat="1" ht="15" customHeight="1" spans="2:8">
      <c r="B48" s="15">
        <v>38</v>
      </c>
      <c r="C48" s="24" t="s">
        <v>50</v>
      </c>
      <c r="D48" s="15">
        <v>24</v>
      </c>
      <c r="E48" s="16">
        <f t="shared" si="0"/>
        <v>529.2</v>
      </c>
      <c r="F48" s="16">
        <f t="shared" si="2"/>
        <v>11760</v>
      </c>
      <c r="G48" s="17">
        <v>0.8</v>
      </c>
      <c r="H48" s="16">
        <v>105.84</v>
      </c>
    </row>
    <row r="49" s="1" customFormat="1" ht="15" customHeight="1" spans="2:8">
      <c r="B49" s="15">
        <v>39</v>
      </c>
      <c r="C49" s="24" t="s">
        <v>51</v>
      </c>
      <c r="D49" s="15">
        <v>24</v>
      </c>
      <c r="E49" s="16">
        <f t="shared" si="0"/>
        <v>529.2</v>
      </c>
      <c r="F49" s="16">
        <f t="shared" si="2"/>
        <v>11760</v>
      </c>
      <c r="G49" s="17">
        <v>0.8</v>
      </c>
      <c r="H49" s="16">
        <v>105.84</v>
      </c>
    </row>
    <row r="50" s="1" customFormat="1" ht="15" customHeight="1" spans="2:8">
      <c r="B50" s="15">
        <v>40</v>
      </c>
      <c r="C50" s="24" t="s">
        <v>52</v>
      </c>
      <c r="D50" s="15">
        <v>20</v>
      </c>
      <c r="E50" s="16">
        <f t="shared" si="0"/>
        <v>441</v>
      </c>
      <c r="F50" s="16">
        <f t="shared" si="2"/>
        <v>9800</v>
      </c>
      <c r="G50" s="17">
        <v>0.8</v>
      </c>
      <c r="H50" s="16">
        <v>88.2</v>
      </c>
    </row>
    <row r="51" s="1" customFormat="1" ht="15" customHeight="1" spans="2:8">
      <c r="B51" s="15">
        <v>41</v>
      </c>
      <c r="C51" s="24" t="s">
        <v>53</v>
      </c>
      <c r="D51" s="15">
        <v>48</v>
      </c>
      <c r="E51" s="16">
        <f t="shared" si="0"/>
        <v>1058.4</v>
      </c>
      <c r="F51" s="16">
        <f t="shared" si="2"/>
        <v>23520</v>
      </c>
      <c r="G51" s="17">
        <v>0.8</v>
      </c>
      <c r="H51" s="16">
        <v>211.68</v>
      </c>
    </row>
    <row r="52" s="1" customFormat="1" ht="15" customHeight="1" spans="2:8">
      <c r="B52" s="15">
        <v>42</v>
      </c>
      <c r="C52" s="24" t="s">
        <v>54</v>
      </c>
      <c r="D52" s="15">
        <v>26</v>
      </c>
      <c r="E52" s="16">
        <f t="shared" si="0"/>
        <v>573.3</v>
      </c>
      <c r="F52" s="16">
        <f t="shared" si="2"/>
        <v>12740</v>
      </c>
      <c r="G52" s="17">
        <v>0.8</v>
      </c>
      <c r="H52" s="16">
        <v>114.66</v>
      </c>
    </row>
    <row r="53" s="1" customFormat="1" ht="15" customHeight="1" spans="2:8">
      <c r="B53" s="15">
        <v>43</v>
      </c>
      <c r="C53" s="24" t="s">
        <v>55</v>
      </c>
      <c r="D53" s="15">
        <v>20</v>
      </c>
      <c r="E53" s="16">
        <f t="shared" si="0"/>
        <v>441</v>
      </c>
      <c r="F53" s="16">
        <f t="shared" si="2"/>
        <v>9800</v>
      </c>
      <c r="G53" s="17">
        <v>0.8</v>
      </c>
      <c r="H53" s="16">
        <v>88.2</v>
      </c>
    </row>
    <row r="54" s="1" customFormat="1" ht="15" customHeight="1" spans="2:8">
      <c r="B54" s="15">
        <v>44</v>
      </c>
      <c r="C54" s="24" t="s">
        <v>56</v>
      </c>
      <c r="D54" s="15">
        <v>56</v>
      </c>
      <c r="E54" s="16">
        <f t="shared" si="0"/>
        <v>1234.8</v>
      </c>
      <c r="F54" s="16">
        <f t="shared" si="2"/>
        <v>27440</v>
      </c>
      <c r="G54" s="17">
        <v>0.8</v>
      </c>
      <c r="H54" s="16">
        <v>246.96</v>
      </c>
    </row>
    <row r="55" s="1" customFormat="1" ht="15" customHeight="1" spans="2:8">
      <c r="B55" s="15">
        <v>45</v>
      </c>
      <c r="C55" s="24" t="s">
        <v>57</v>
      </c>
      <c r="D55" s="15">
        <v>48</v>
      </c>
      <c r="E55" s="16">
        <f t="shared" si="0"/>
        <v>1058.4</v>
      </c>
      <c r="F55" s="16">
        <f t="shared" si="2"/>
        <v>23520</v>
      </c>
      <c r="G55" s="17">
        <v>0.8</v>
      </c>
      <c r="H55" s="16">
        <v>211.68</v>
      </c>
    </row>
    <row r="56" s="1" customFormat="1" ht="15" customHeight="1" spans="2:8">
      <c r="B56" s="15">
        <v>46</v>
      </c>
      <c r="C56" s="24" t="s">
        <v>58</v>
      </c>
      <c r="D56" s="15">
        <v>44</v>
      </c>
      <c r="E56" s="16">
        <f t="shared" si="0"/>
        <v>970.2</v>
      </c>
      <c r="F56" s="16">
        <f t="shared" si="2"/>
        <v>21560</v>
      </c>
      <c r="G56" s="17">
        <v>0.8</v>
      </c>
      <c r="H56" s="16">
        <v>194.04</v>
      </c>
    </row>
    <row r="57" s="1" customFormat="1" ht="15" customHeight="1" spans="2:8">
      <c r="B57" s="15">
        <v>47</v>
      </c>
      <c r="C57" s="25" t="s">
        <v>59</v>
      </c>
      <c r="D57" s="15">
        <v>46</v>
      </c>
      <c r="E57" s="16">
        <f t="shared" si="0"/>
        <v>1014.3</v>
      </c>
      <c r="F57" s="16">
        <f t="shared" si="2"/>
        <v>22540</v>
      </c>
      <c r="G57" s="17">
        <v>0.8</v>
      </c>
      <c r="H57" s="16">
        <v>202.86</v>
      </c>
    </row>
    <row r="58" s="1" customFormat="1" ht="15" customHeight="1" spans="2:8">
      <c r="B58" s="15">
        <v>48</v>
      </c>
      <c r="C58" s="24" t="s">
        <v>31</v>
      </c>
      <c r="D58" s="15">
        <v>40</v>
      </c>
      <c r="E58" s="16">
        <f t="shared" si="0"/>
        <v>882</v>
      </c>
      <c r="F58" s="16">
        <f t="shared" si="2"/>
        <v>19600</v>
      </c>
      <c r="G58" s="17">
        <v>0.8</v>
      </c>
      <c r="H58" s="16">
        <v>176.4</v>
      </c>
    </row>
    <row r="59" s="1" customFormat="1" ht="15" customHeight="1" spans="2:8">
      <c r="B59" s="15">
        <v>49</v>
      </c>
      <c r="C59" s="24" t="s">
        <v>60</v>
      </c>
      <c r="D59" s="15">
        <v>44</v>
      </c>
      <c r="E59" s="16">
        <f t="shared" si="0"/>
        <v>970.2</v>
      </c>
      <c r="F59" s="16">
        <f t="shared" si="2"/>
        <v>21560</v>
      </c>
      <c r="G59" s="17">
        <v>0.8</v>
      </c>
      <c r="H59" s="16">
        <v>194.04</v>
      </c>
    </row>
    <row r="60" s="1" customFormat="1" ht="15" customHeight="1" spans="2:8">
      <c r="B60" s="15">
        <v>50</v>
      </c>
      <c r="C60" s="24" t="s">
        <v>61</v>
      </c>
      <c r="D60" s="15">
        <v>56</v>
      </c>
      <c r="E60" s="16">
        <f t="shared" si="0"/>
        <v>1234.8</v>
      </c>
      <c r="F60" s="16">
        <f t="shared" si="2"/>
        <v>27440</v>
      </c>
      <c r="G60" s="17">
        <v>0.8</v>
      </c>
      <c r="H60" s="16">
        <v>246.96</v>
      </c>
    </row>
    <row r="61" s="1" customFormat="1" ht="15" customHeight="1" spans="2:8">
      <c r="B61" s="15">
        <v>51</v>
      </c>
      <c r="C61" s="24" t="s">
        <v>62</v>
      </c>
      <c r="D61" s="15">
        <v>51</v>
      </c>
      <c r="E61" s="16">
        <f t="shared" si="0"/>
        <v>1124.55</v>
      </c>
      <c r="F61" s="16">
        <f t="shared" si="2"/>
        <v>24990</v>
      </c>
      <c r="G61" s="17">
        <v>0.8</v>
      </c>
      <c r="H61" s="16">
        <v>224.91</v>
      </c>
    </row>
    <row r="62" s="1" customFormat="1" ht="15" customHeight="1" spans="2:8">
      <c r="B62" s="15">
        <v>52</v>
      </c>
      <c r="C62" s="24" t="s">
        <v>63</v>
      </c>
      <c r="D62" s="15">
        <v>38</v>
      </c>
      <c r="E62" s="16">
        <f t="shared" si="0"/>
        <v>837.9</v>
      </c>
      <c r="F62" s="16">
        <f t="shared" si="2"/>
        <v>18620</v>
      </c>
      <c r="G62" s="17">
        <v>0.8</v>
      </c>
      <c r="H62" s="16">
        <v>167.58</v>
      </c>
    </row>
    <row r="63" s="1" customFormat="1" ht="15" customHeight="1" spans="2:8">
      <c r="B63" s="15">
        <v>53</v>
      </c>
      <c r="C63" s="24" t="s">
        <v>64</v>
      </c>
      <c r="D63" s="15">
        <v>50</v>
      </c>
      <c r="E63" s="16">
        <f t="shared" si="0"/>
        <v>1102.5</v>
      </c>
      <c r="F63" s="16">
        <f t="shared" si="2"/>
        <v>24500</v>
      </c>
      <c r="G63" s="17">
        <v>0.8</v>
      </c>
      <c r="H63" s="16">
        <v>220.5</v>
      </c>
    </row>
    <row r="64" s="1" customFormat="1" ht="15" customHeight="1" spans="2:8">
      <c r="B64" s="15">
        <v>54</v>
      </c>
      <c r="C64" s="24" t="s">
        <v>65</v>
      </c>
      <c r="D64" s="15">
        <v>40</v>
      </c>
      <c r="E64" s="16">
        <f t="shared" si="0"/>
        <v>882</v>
      </c>
      <c r="F64" s="16">
        <f t="shared" si="2"/>
        <v>19600</v>
      </c>
      <c r="G64" s="17">
        <v>0.8</v>
      </c>
      <c r="H64" s="16">
        <v>176.4</v>
      </c>
    </row>
    <row r="65" s="1" customFormat="1" ht="15" customHeight="1" spans="2:8">
      <c r="B65" s="15">
        <v>55</v>
      </c>
      <c r="C65" s="24" t="s">
        <v>66</v>
      </c>
      <c r="D65" s="15">
        <v>44</v>
      </c>
      <c r="E65" s="16">
        <f t="shared" si="0"/>
        <v>970.2</v>
      </c>
      <c r="F65" s="16">
        <f t="shared" si="2"/>
        <v>21560</v>
      </c>
      <c r="G65" s="17">
        <v>0.8</v>
      </c>
      <c r="H65" s="16">
        <v>194.04</v>
      </c>
    </row>
    <row r="66" s="1" customFormat="1" ht="15" customHeight="1" spans="2:8">
      <c r="B66" s="15">
        <v>56</v>
      </c>
      <c r="C66" s="24" t="s">
        <v>67</v>
      </c>
      <c r="D66" s="15">
        <v>40</v>
      </c>
      <c r="E66" s="16">
        <f t="shared" si="0"/>
        <v>882</v>
      </c>
      <c r="F66" s="16">
        <f t="shared" si="2"/>
        <v>19600</v>
      </c>
      <c r="G66" s="17">
        <v>0.8</v>
      </c>
      <c r="H66" s="16">
        <v>176.4</v>
      </c>
    </row>
    <row r="67" s="1" customFormat="1" ht="15" customHeight="1" spans="2:8">
      <c r="B67" s="15">
        <v>57</v>
      </c>
      <c r="C67" s="24" t="s">
        <v>68</v>
      </c>
      <c r="D67" s="15">
        <v>56</v>
      </c>
      <c r="E67" s="16">
        <f t="shared" si="0"/>
        <v>1234.8</v>
      </c>
      <c r="F67" s="16">
        <f t="shared" si="2"/>
        <v>27440</v>
      </c>
      <c r="G67" s="17">
        <v>0.8</v>
      </c>
      <c r="H67" s="16">
        <v>246.96</v>
      </c>
    </row>
    <row r="68" s="1" customFormat="1" ht="15" customHeight="1" spans="2:8">
      <c r="B68" s="15">
        <v>58</v>
      </c>
      <c r="C68" s="24" t="s">
        <v>69</v>
      </c>
      <c r="D68" s="15">
        <v>40</v>
      </c>
      <c r="E68" s="16">
        <f t="shared" si="0"/>
        <v>882</v>
      </c>
      <c r="F68" s="16">
        <f t="shared" si="2"/>
        <v>19600</v>
      </c>
      <c r="G68" s="17">
        <v>0.8</v>
      </c>
      <c r="H68" s="16">
        <v>176.4</v>
      </c>
    </row>
    <row r="69" s="1" customFormat="1" ht="15" customHeight="1" spans="2:8">
      <c r="B69" s="15">
        <v>59</v>
      </c>
      <c r="C69" s="24" t="s">
        <v>70</v>
      </c>
      <c r="D69" s="15">
        <v>34</v>
      </c>
      <c r="E69" s="16">
        <f t="shared" si="0"/>
        <v>749.7</v>
      </c>
      <c r="F69" s="16">
        <f t="shared" si="2"/>
        <v>16660</v>
      </c>
      <c r="G69" s="17">
        <v>0.8</v>
      </c>
      <c r="H69" s="16">
        <v>149.94</v>
      </c>
    </row>
    <row r="70" s="1" customFormat="1" ht="15" customHeight="1" spans="2:8">
      <c r="B70" s="15">
        <v>60</v>
      </c>
      <c r="C70" s="24" t="s">
        <v>71</v>
      </c>
      <c r="D70" s="15">
        <v>43</v>
      </c>
      <c r="E70" s="16">
        <f t="shared" si="0"/>
        <v>948.15</v>
      </c>
      <c r="F70" s="16">
        <f t="shared" si="2"/>
        <v>21070</v>
      </c>
      <c r="G70" s="17">
        <v>0.8</v>
      </c>
      <c r="H70" s="16">
        <v>189.63</v>
      </c>
    </row>
    <row r="71" s="1" customFormat="1" ht="15" customHeight="1" spans="2:8">
      <c r="B71" s="15">
        <v>61</v>
      </c>
      <c r="C71" s="24" t="s">
        <v>72</v>
      </c>
      <c r="D71" s="15">
        <v>30</v>
      </c>
      <c r="E71" s="16">
        <f t="shared" si="0"/>
        <v>661.5</v>
      </c>
      <c r="F71" s="16">
        <f t="shared" si="2"/>
        <v>14700</v>
      </c>
      <c r="G71" s="17">
        <v>0.8</v>
      </c>
      <c r="H71" s="16">
        <v>132.3</v>
      </c>
    </row>
    <row r="72" s="1" customFormat="1" ht="15" customHeight="1" spans="2:8">
      <c r="B72" s="15">
        <v>62</v>
      </c>
      <c r="C72" s="24" t="s">
        <v>73</v>
      </c>
      <c r="D72" s="15">
        <v>48</v>
      </c>
      <c r="E72" s="16">
        <f t="shared" si="0"/>
        <v>1058.4</v>
      </c>
      <c r="F72" s="16">
        <f t="shared" si="2"/>
        <v>23520</v>
      </c>
      <c r="G72" s="17">
        <v>0.8</v>
      </c>
      <c r="H72" s="16">
        <v>211.68</v>
      </c>
    </row>
    <row r="73" s="1" customFormat="1" ht="15" customHeight="1" spans="2:8">
      <c r="B73" s="15">
        <v>63</v>
      </c>
      <c r="C73" s="24" t="s">
        <v>74</v>
      </c>
      <c r="D73" s="15">
        <v>14</v>
      </c>
      <c r="E73" s="16">
        <f t="shared" si="0"/>
        <v>308.7</v>
      </c>
      <c r="F73" s="16">
        <f t="shared" si="2"/>
        <v>6860</v>
      </c>
      <c r="G73" s="17">
        <v>0.8</v>
      </c>
      <c r="H73" s="16">
        <v>61.74</v>
      </c>
    </row>
    <row r="74" s="1" customFormat="1" ht="15" customHeight="1" spans="2:8">
      <c r="B74" s="15">
        <v>64</v>
      </c>
      <c r="C74" s="24" t="s">
        <v>22</v>
      </c>
      <c r="D74" s="15">
        <v>32</v>
      </c>
      <c r="E74" s="16">
        <f t="shared" si="0"/>
        <v>705.6</v>
      </c>
      <c r="F74" s="16">
        <f t="shared" si="2"/>
        <v>15680</v>
      </c>
      <c r="G74" s="17">
        <v>0.8</v>
      </c>
      <c r="H74" s="16">
        <v>141.12</v>
      </c>
    </row>
    <row r="75" s="1" customFormat="1" ht="15" customHeight="1" spans="2:8">
      <c r="B75" s="15">
        <v>65</v>
      </c>
      <c r="C75" s="24" t="s">
        <v>75</v>
      </c>
      <c r="D75" s="15">
        <v>40</v>
      </c>
      <c r="E75" s="16">
        <f t="shared" ref="E75:E83" si="3">D75*22.05</f>
        <v>882</v>
      </c>
      <c r="F75" s="16">
        <f t="shared" si="2"/>
        <v>19600</v>
      </c>
      <c r="G75" s="17">
        <v>0.8</v>
      </c>
      <c r="H75" s="16">
        <v>176.4</v>
      </c>
    </row>
    <row r="76" s="1" customFormat="1" ht="15" customHeight="1" spans="2:8">
      <c r="B76" s="15">
        <v>66</v>
      </c>
      <c r="C76" s="24" t="s">
        <v>76</v>
      </c>
      <c r="D76" s="15">
        <v>86</v>
      </c>
      <c r="E76" s="16">
        <f t="shared" si="3"/>
        <v>1896.3</v>
      </c>
      <c r="F76" s="16">
        <f t="shared" si="2"/>
        <v>42140</v>
      </c>
      <c r="G76" s="17">
        <v>0.8</v>
      </c>
      <c r="H76" s="16">
        <v>379.26</v>
      </c>
    </row>
    <row r="77" s="1" customFormat="1" ht="15" customHeight="1" spans="2:8">
      <c r="B77" s="15">
        <v>67</v>
      </c>
      <c r="C77" s="24" t="s">
        <v>77</v>
      </c>
      <c r="D77" s="15">
        <v>19</v>
      </c>
      <c r="E77" s="16">
        <f t="shared" si="3"/>
        <v>418.95</v>
      </c>
      <c r="F77" s="16">
        <f t="shared" si="2"/>
        <v>9310</v>
      </c>
      <c r="G77" s="17">
        <v>0.8</v>
      </c>
      <c r="H77" s="16">
        <v>83.79</v>
      </c>
    </row>
    <row r="78" s="1" customFormat="1" ht="15" customHeight="1" spans="2:8">
      <c r="B78" s="15">
        <v>68</v>
      </c>
      <c r="C78" s="24" t="s">
        <v>78</v>
      </c>
      <c r="D78" s="15">
        <v>32</v>
      </c>
      <c r="E78" s="16">
        <f t="shared" si="3"/>
        <v>705.6</v>
      </c>
      <c r="F78" s="16">
        <f t="shared" si="2"/>
        <v>15680</v>
      </c>
      <c r="G78" s="17">
        <v>0.8</v>
      </c>
      <c r="H78" s="16">
        <v>141.12</v>
      </c>
    </row>
    <row r="79" s="1" customFormat="1" ht="15" customHeight="1" spans="2:8">
      <c r="B79" s="15">
        <v>69</v>
      </c>
      <c r="C79" s="25" t="s">
        <v>79</v>
      </c>
      <c r="D79" s="15">
        <v>48</v>
      </c>
      <c r="E79" s="16">
        <f t="shared" si="3"/>
        <v>1058.4</v>
      </c>
      <c r="F79" s="16">
        <f t="shared" si="2"/>
        <v>23520</v>
      </c>
      <c r="G79" s="17">
        <v>0.8</v>
      </c>
      <c r="H79" s="16">
        <v>211.68</v>
      </c>
    </row>
    <row r="80" s="1" customFormat="1" ht="15" customHeight="1" spans="2:8">
      <c r="B80" s="15">
        <v>70</v>
      </c>
      <c r="C80" s="24" t="s">
        <v>44</v>
      </c>
      <c r="D80" s="15">
        <v>30</v>
      </c>
      <c r="E80" s="16">
        <f t="shared" si="3"/>
        <v>661.5</v>
      </c>
      <c r="F80" s="16">
        <f t="shared" si="2"/>
        <v>14700</v>
      </c>
      <c r="G80" s="17">
        <v>0.8</v>
      </c>
      <c r="H80" s="16">
        <v>132.3</v>
      </c>
    </row>
    <row r="81" s="1" customFormat="1" ht="15" customHeight="1" spans="2:8">
      <c r="B81" s="15">
        <v>71</v>
      </c>
      <c r="C81" s="24" t="s">
        <v>80</v>
      </c>
      <c r="D81" s="15">
        <v>32</v>
      </c>
      <c r="E81" s="16">
        <f t="shared" si="3"/>
        <v>705.6</v>
      </c>
      <c r="F81" s="16">
        <f t="shared" si="2"/>
        <v>15680</v>
      </c>
      <c r="G81" s="17">
        <v>0.8</v>
      </c>
      <c r="H81" s="16">
        <v>141.12</v>
      </c>
    </row>
    <row r="82" s="1" customFormat="1" ht="15" customHeight="1" spans="2:8">
      <c r="B82" s="15">
        <v>72</v>
      </c>
      <c r="C82" s="24" t="s">
        <v>81</v>
      </c>
      <c r="D82" s="15">
        <v>40</v>
      </c>
      <c r="E82" s="16">
        <f t="shared" si="3"/>
        <v>882</v>
      </c>
      <c r="F82" s="16">
        <f t="shared" si="2"/>
        <v>19600</v>
      </c>
      <c r="G82" s="17">
        <v>0.8</v>
      </c>
      <c r="H82" s="16">
        <v>176.4</v>
      </c>
    </row>
    <row r="83" s="1" customFormat="1" ht="15" customHeight="1" spans="2:8">
      <c r="B83" s="26" t="s">
        <v>82</v>
      </c>
      <c r="C83" s="27"/>
      <c r="D83" s="15">
        <v>2155.5</v>
      </c>
      <c r="E83" s="16">
        <f t="shared" si="3"/>
        <v>47528.775</v>
      </c>
      <c r="F83" s="28">
        <f>SUM(F11:F82)</f>
        <v>1056195</v>
      </c>
      <c r="G83" s="29">
        <v>0.8</v>
      </c>
      <c r="H83" s="28">
        <f>SUM(H11:H82)</f>
        <v>9505.755</v>
      </c>
    </row>
  </sheetData>
  <mergeCells count="7">
    <mergeCell ref="B4:H4"/>
    <mergeCell ref="B5:H5"/>
    <mergeCell ref="C6:H6"/>
    <mergeCell ref="B7:H7"/>
    <mergeCell ref="B8:H8"/>
    <mergeCell ref="B9:H9"/>
    <mergeCell ref="B83:C83"/>
  </mergeCells>
  <dataValidations count="3">
    <dataValidation type="custom" showErrorMessage="1" errorTitle="错误提示" error="不能为空，最大长度不能超过255" sqref="B83">
      <formula1>IF(OR(INDIRECT("RC",)="",LEN(INDIRECT("RC",))&gt;255),0,1)</formula1>
    </dataValidation>
    <dataValidation type="custom" showErrorMessage="1" errorTitle="错误提示" error="不能为空，最大长度不能超过120" sqref="C83:C4965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84:H4965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