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<sst xmlns="http://schemas.openxmlformats.org/spreadsheetml/2006/main" count="69" uniqueCount="67">
  <si>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</si>
  <si>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富源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</si>
  <si>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</si>
  <si>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</si>
  <si>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</si>
  <si>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</si>
  <si>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</si>
  <si>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</si>
  <si>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</si>
  <si>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</si>
  <si>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</si>
  <si>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</si>
  <si>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</si>
  <si>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隋*民</t>
  </si>
  <si>
    <t>*喜</t>
  </si>
  <si>
    <t>*海</t>
  </si>
  <si>
    <t>*军</t>
  </si>
  <si>
    <t>王*武</t>
  </si>
  <si>
    <t>*峰</t>
  </si>
  <si>
    <t>王*峰</t>
  </si>
  <si>
    <t>王*红</t>
  </si>
  <si>
    <t>*立</t>
  </si>
  <si>
    <t>王*海</t>
  </si>
  <si>
    <t>*庆</t>
  </si>
  <si>
    <t>王*阳</t>
  </si>
  <si>
    <t>高*山</t>
  </si>
  <si>
    <t>*贵</t>
  </si>
  <si>
    <t>王*梅</t>
  </si>
  <si>
    <t>王*权</t>
  </si>
  <si>
    <t>刘*武</t>
  </si>
  <si>
    <t>徐*力</t>
  </si>
  <si>
    <t>*有</t>
  </si>
  <si>
    <t>*忠</t>
  </si>
  <si>
    <t>徐*梅</t>
  </si>
  <si>
    <t>赵*成</t>
  </si>
  <si>
    <t>王*坤</t>
  </si>
  <si>
    <t>朱*里</t>
  </si>
  <si>
    <t>刘*旭</t>
  </si>
  <si>
    <t>石*义</t>
  </si>
  <si>
    <t>刘*光</t>
  </si>
  <si>
    <t>吕*东</t>
  </si>
  <si>
    <t>李*新</t>
  </si>
  <si>
    <t>刘*芬</t>
  </si>
  <si>
    <t>葛*英</t>
  </si>
  <si>
    <t>李*山</t>
  </si>
  <si>
    <t>*瑞</t>
  </si>
  <si>
    <t>*朋</t>
  </si>
  <si>
    <t>马*山</t>
  </si>
  <si>
    <t>*信</t>
  </si>
  <si>
    <t>陈*伍</t>
  </si>
  <si>
    <t>汤*跃</t>
  </si>
  <si>
    <t>丛*东</t>
  </si>
  <si>
    <t>*光</t>
  </si>
  <si>
    <t>*振</t>
  </si>
  <si>
    <t>陈*军</t>
  </si>
  <si>
    <t>张*英</t>
  </si>
  <si>
    <t>*会</t>
  </si>
  <si>
    <t>*平</t>
  </si>
  <si>
    <t>李*利</t>
  </si>
  <si>
    <t>王*成</t>
  </si>
  <si>
    <t>姚*艳</t>
  </si>
  <si>
    <t>梁*风</t>
  </si>
  <si>
    <t>冯*坤</t>
  </si>
  <si>
    <t>张*全</t>
  </si>
  <si>
    <t>*广</t>
  </si>
  <si>
    <t>杨*纯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</si>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</sst>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9"/>
      <color theme="1" tint="0.0499893185216834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5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66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7">
        <v>31</v>
      </c>
      <c r="E11" s="17">
        <f t="shared" ref="E11:E58" si="0">F11*5</f>
        <v>119350</v>
      </c>
      <c r="F11" s="17">
        <f>D11*770</f>
        <v>23870</v>
      </c>
      <c r="G11" s="18">
        <v>0.8</v>
      </c>
      <c r="H11" s="17">
        <v>319.858</v>
      </c>
    </row>
    <row r="12" s="1" customFormat="1" ht="15" customHeight="1" spans="2:8">
      <c r="B12" s="15">
        <v>2</v>
      </c>
      <c r="C12" s="16" t="s">
        <v>14</v>
      </c>
      <c r="D12" s="17">
        <v>20</v>
      </c>
      <c r="E12" s="17">
        <f t="shared" si="0"/>
        <v>77000</v>
      </c>
      <c r="F12" s="17">
        <f t="shared" ref="F12:F43" si="1">D12*770</f>
        <v>15400</v>
      </c>
      <c r="G12" s="18">
        <v>0.8</v>
      </c>
      <c r="H12" s="17">
        <v>206.36</v>
      </c>
    </row>
    <row r="13" s="1" customFormat="1" ht="15" customHeight="1" spans="2:8">
      <c r="B13" s="15">
        <v>3</v>
      </c>
      <c r="C13" s="16" t="s">
        <v>15</v>
      </c>
      <c r="D13" s="17">
        <v>26.5</v>
      </c>
      <c r="E13" s="17">
        <f t="shared" si="0"/>
        <v>102025</v>
      </c>
      <c r="F13" s="17">
        <f t="shared" si="1"/>
        <v>20405</v>
      </c>
      <c r="G13" s="18">
        <v>0.8</v>
      </c>
      <c r="H13" s="17">
        <v>273.43</v>
      </c>
    </row>
    <row r="14" s="1" customFormat="1" ht="15" customHeight="1" spans="2:8">
      <c r="B14" s="15">
        <v>4</v>
      </c>
      <c r="C14" s="16" t="s">
        <v>16</v>
      </c>
      <c r="D14" s="17">
        <v>10</v>
      </c>
      <c r="E14" s="17">
        <f t="shared" si="0"/>
        <v>38500</v>
      </c>
      <c r="F14" s="17">
        <f t="shared" si="1"/>
        <v>7700</v>
      </c>
      <c r="G14" s="18">
        <v>0.8</v>
      </c>
      <c r="H14" s="17">
        <v>103.18</v>
      </c>
    </row>
    <row r="15" s="1" customFormat="1" ht="15" customHeight="1" spans="2:8">
      <c r="B15" s="15">
        <v>5</v>
      </c>
      <c r="C15" s="15" t="s">
        <v>17</v>
      </c>
      <c r="D15" s="17">
        <v>21</v>
      </c>
      <c r="E15" s="17">
        <f t="shared" si="0"/>
        <v>80850</v>
      </c>
      <c r="F15" s="17">
        <f t="shared" si="1"/>
        <v>16170</v>
      </c>
      <c r="G15" s="18">
        <v>0.8</v>
      </c>
      <c r="H15" s="17">
        <v>216.678</v>
      </c>
    </row>
    <row r="16" s="1" customFormat="1" ht="15" customHeight="1" spans="2:8">
      <c r="B16" s="15">
        <v>6</v>
      </c>
      <c r="C16" s="15" t="s">
        <v>18</v>
      </c>
      <c r="D16" s="17">
        <v>15.9</v>
      </c>
      <c r="E16" s="17">
        <f t="shared" si="0"/>
        <v>61215</v>
      </c>
      <c r="F16" s="17">
        <f t="shared" si="1"/>
        <v>12243</v>
      </c>
      <c r="G16" s="18">
        <v>0.8</v>
      </c>
      <c r="H16" s="17">
        <v>164.06</v>
      </c>
    </row>
    <row r="17" s="1" customFormat="1" ht="15" customHeight="1" spans="2:8">
      <c r="B17" s="15">
        <v>7</v>
      </c>
      <c r="C17" s="16" t="s">
        <v>19</v>
      </c>
      <c r="D17" s="17">
        <v>21</v>
      </c>
      <c r="E17" s="17">
        <f t="shared" si="0"/>
        <v>80850</v>
      </c>
      <c r="F17" s="17">
        <f t="shared" si="1"/>
        <v>16170</v>
      </c>
      <c r="G17" s="18">
        <v>0.8</v>
      </c>
      <c r="H17" s="17">
        <v>216.678</v>
      </c>
    </row>
    <row r="18" s="1" customFormat="1" ht="15" customHeight="1" spans="2:8">
      <c r="B18" s="15">
        <v>8</v>
      </c>
      <c r="C18" s="16" t="s">
        <v>20</v>
      </c>
      <c r="D18" s="17">
        <v>15</v>
      </c>
      <c r="E18" s="17">
        <f t="shared" si="0"/>
        <v>57750</v>
      </c>
      <c r="F18" s="17">
        <f t="shared" si="1"/>
        <v>11550</v>
      </c>
      <c r="G18" s="18">
        <v>0.8</v>
      </c>
      <c r="H18" s="17">
        <v>154.77</v>
      </c>
    </row>
    <row r="19" s="1" customFormat="1" ht="15" customHeight="1" spans="2:8">
      <c r="B19" s="15">
        <v>9</v>
      </c>
      <c r="C19" s="16" t="s">
        <v>21</v>
      </c>
      <c r="D19" s="17">
        <v>26</v>
      </c>
      <c r="E19" s="17">
        <f t="shared" si="0"/>
        <v>100100</v>
      </c>
      <c r="F19" s="17">
        <f t="shared" si="1"/>
        <v>20020</v>
      </c>
      <c r="G19" s="18">
        <v>0.8</v>
      </c>
      <c r="H19" s="17">
        <v>268.27</v>
      </c>
    </row>
    <row r="20" s="1" customFormat="1" ht="15" customHeight="1" spans="2:8">
      <c r="B20" s="15">
        <v>10</v>
      </c>
      <c r="C20" s="16" t="s">
        <v>22</v>
      </c>
      <c r="D20" s="17">
        <v>20</v>
      </c>
      <c r="E20" s="17">
        <f t="shared" si="0"/>
        <v>77000</v>
      </c>
      <c r="F20" s="17">
        <f t="shared" si="1"/>
        <v>15400</v>
      </c>
      <c r="G20" s="18">
        <v>0.8</v>
      </c>
      <c r="H20" s="17">
        <v>206.36</v>
      </c>
    </row>
    <row r="21" s="1" customFormat="1" ht="15" customHeight="1" spans="2:8">
      <c r="B21" s="15">
        <v>11</v>
      </c>
      <c r="C21" s="16" t="s">
        <v>23</v>
      </c>
      <c r="D21" s="17">
        <v>15</v>
      </c>
      <c r="E21" s="17">
        <f t="shared" si="0"/>
        <v>57750</v>
      </c>
      <c r="F21" s="17">
        <f t="shared" si="1"/>
        <v>11550</v>
      </c>
      <c r="G21" s="18">
        <v>0.8</v>
      </c>
      <c r="H21" s="17">
        <v>154.77</v>
      </c>
    </row>
    <row r="22" s="1" customFormat="1" ht="15" customHeight="1" spans="2:8">
      <c r="B22" s="15">
        <v>12</v>
      </c>
      <c r="C22" s="16" t="s">
        <v>24</v>
      </c>
      <c r="D22" s="17">
        <v>10</v>
      </c>
      <c r="E22" s="17">
        <f t="shared" si="0"/>
        <v>38500</v>
      </c>
      <c r="F22" s="17">
        <f t="shared" si="1"/>
        <v>7700</v>
      </c>
      <c r="G22" s="18">
        <v>0.8</v>
      </c>
      <c r="H22" s="17">
        <v>103.18</v>
      </c>
    </row>
    <row r="23" s="1" customFormat="1" ht="15" customHeight="1" spans="2:8">
      <c r="B23" s="15">
        <v>13</v>
      </c>
      <c r="C23" s="15" t="s">
        <v>25</v>
      </c>
      <c r="D23" s="17">
        <v>15</v>
      </c>
      <c r="E23" s="17">
        <f t="shared" si="0"/>
        <v>57750</v>
      </c>
      <c r="F23" s="17">
        <f t="shared" si="1"/>
        <v>11550</v>
      </c>
      <c r="G23" s="18">
        <v>0.8</v>
      </c>
      <c r="H23" s="17">
        <v>154.77</v>
      </c>
    </row>
    <row r="24" s="1" customFormat="1" ht="15" customHeight="1" spans="2:8">
      <c r="B24" s="15">
        <v>14</v>
      </c>
      <c r="C24" s="16" t="s">
        <v>26</v>
      </c>
      <c r="D24" s="17">
        <v>21</v>
      </c>
      <c r="E24" s="17">
        <f t="shared" si="0"/>
        <v>80850</v>
      </c>
      <c r="F24" s="17">
        <f t="shared" si="1"/>
        <v>16170</v>
      </c>
      <c r="G24" s="18">
        <v>0.8</v>
      </c>
      <c r="H24" s="17">
        <v>216.678</v>
      </c>
    </row>
    <row r="25" s="1" customFormat="1" ht="15" customHeight="1" spans="2:8">
      <c r="B25" s="15">
        <v>15</v>
      </c>
      <c r="C25" s="16" t="s">
        <v>27</v>
      </c>
      <c r="D25" s="17">
        <v>20</v>
      </c>
      <c r="E25" s="17">
        <f t="shared" si="0"/>
        <v>77000</v>
      </c>
      <c r="F25" s="17">
        <f t="shared" si="1"/>
        <v>15400</v>
      </c>
      <c r="G25" s="18">
        <v>0.8</v>
      </c>
      <c r="H25" s="17">
        <v>206.36</v>
      </c>
    </row>
    <row r="26" s="1" customFormat="1" ht="15" customHeight="1" spans="2:8">
      <c r="B26" s="15">
        <v>16</v>
      </c>
      <c r="C26" s="16" t="s">
        <v>28</v>
      </c>
      <c r="D26" s="17">
        <v>20</v>
      </c>
      <c r="E26" s="17">
        <f t="shared" si="0"/>
        <v>77000</v>
      </c>
      <c r="F26" s="17">
        <f t="shared" si="1"/>
        <v>15400</v>
      </c>
      <c r="G26" s="18">
        <v>0.8</v>
      </c>
      <c r="H26" s="17">
        <v>206.36</v>
      </c>
    </row>
    <row r="27" s="1" customFormat="1" ht="15" customHeight="1" spans="2:8">
      <c r="B27" s="15">
        <v>17</v>
      </c>
      <c r="C27" s="16" t="s">
        <v>29</v>
      </c>
      <c r="D27" s="17">
        <v>10</v>
      </c>
      <c r="E27" s="17">
        <f t="shared" si="0"/>
        <v>38500</v>
      </c>
      <c r="F27" s="17">
        <f t="shared" si="1"/>
        <v>7700</v>
      </c>
      <c r="G27" s="18">
        <v>0.8</v>
      </c>
      <c r="H27" s="17">
        <v>103.18</v>
      </c>
    </row>
    <row r="28" s="1" customFormat="1" ht="15" customHeight="1" spans="2:8">
      <c r="B28" s="15">
        <v>18</v>
      </c>
      <c r="C28" s="16" t="s">
        <v>30</v>
      </c>
      <c r="D28" s="17">
        <v>40</v>
      </c>
      <c r="E28" s="17">
        <f t="shared" si="0"/>
        <v>154000</v>
      </c>
      <c r="F28" s="17">
        <f t="shared" si="1"/>
        <v>30800</v>
      </c>
      <c r="G28" s="18">
        <v>0.8</v>
      </c>
      <c r="H28" s="17">
        <v>412.72</v>
      </c>
    </row>
    <row r="29" s="1" customFormat="1" ht="15" customHeight="1" spans="2:8">
      <c r="B29" s="15">
        <v>19</v>
      </c>
      <c r="C29" s="16" t="s">
        <v>31</v>
      </c>
      <c r="D29" s="17">
        <v>15</v>
      </c>
      <c r="E29" s="17">
        <f t="shared" si="0"/>
        <v>57750</v>
      </c>
      <c r="F29" s="17">
        <f t="shared" si="1"/>
        <v>11550</v>
      </c>
      <c r="G29" s="18">
        <v>0.8</v>
      </c>
      <c r="H29" s="17">
        <v>154.77</v>
      </c>
    </row>
    <row r="30" s="1" customFormat="1" ht="15" customHeight="1" spans="2:8">
      <c r="B30" s="15">
        <v>20</v>
      </c>
      <c r="C30" s="16" t="s">
        <v>32</v>
      </c>
      <c r="D30" s="17">
        <v>15</v>
      </c>
      <c r="E30" s="17">
        <f t="shared" si="0"/>
        <v>57750</v>
      </c>
      <c r="F30" s="17">
        <f t="shared" si="1"/>
        <v>11550</v>
      </c>
      <c r="G30" s="18">
        <v>0.8</v>
      </c>
      <c r="H30" s="17">
        <v>154.77</v>
      </c>
    </row>
    <row r="31" s="1" customFormat="1" ht="15" customHeight="1" spans="2:8">
      <c r="B31" s="15">
        <v>21</v>
      </c>
      <c r="C31" s="15" t="s">
        <v>33</v>
      </c>
      <c r="D31" s="17">
        <v>26.5</v>
      </c>
      <c r="E31" s="17">
        <f t="shared" si="0"/>
        <v>102025</v>
      </c>
      <c r="F31" s="17">
        <f t="shared" si="1"/>
        <v>20405</v>
      </c>
      <c r="G31" s="18">
        <v>0.8</v>
      </c>
      <c r="H31" s="17">
        <v>273.43</v>
      </c>
    </row>
    <row r="32" s="1" customFormat="1" ht="15" customHeight="1" spans="2:8">
      <c r="B32" s="15">
        <v>22</v>
      </c>
      <c r="C32" s="15" t="s">
        <v>34</v>
      </c>
      <c r="D32" s="17">
        <v>10</v>
      </c>
      <c r="E32" s="17">
        <f t="shared" si="0"/>
        <v>38500</v>
      </c>
      <c r="F32" s="17">
        <f t="shared" si="1"/>
        <v>7700</v>
      </c>
      <c r="G32" s="18">
        <v>0.8</v>
      </c>
      <c r="H32" s="17">
        <v>103.18</v>
      </c>
    </row>
    <row r="33" s="1" customFormat="1" ht="15" customHeight="1" spans="2:8">
      <c r="B33" s="15">
        <v>23</v>
      </c>
      <c r="C33" s="16" t="s">
        <v>35</v>
      </c>
      <c r="D33" s="17">
        <v>21</v>
      </c>
      <c r="E33" s="17">
        <f t="shared" si="0"/>
        <v>80850</v>
      </c>
      <c r="F33" s="17">
        <f t="shared" si="1"/>
        <v>16170</v>
      </c>
      <c r="G33" s="18">
        <v>0.8</v>
      </c>
      <c r="H33" s="17">
        <v>216.678</v>
      </c>
    </row>
    <row r="34" s="1" customFormat="1" ht="15" customHeight="1" spans="2:8">
      <c r="B34" s="15">
        <v>24</v>
      </c>
      <c r="C34" s="15" t="s">
        <v>36</v>
      </c>
      <c r="D34" s="17">
        <v>10</v>
      </c>
      <c r="E34" s="17">
        <f t="shared" si="0"/>
        <v>38500</v>
      </c>
      <c r="F34" s="17">
        <f t="shared" si="1"/>
        <v>7700</v>
      </c>
      <c r="G34" s="18">
        <v>0.8</v>
      </c>
      <c r="H34" s="17">
        <v>103.18</v>
      </c>
    </row>
    <row r="35" s="1" customFormat="1" ht="15" customHeight="1" spans="2:8">
      <c r="B35" s="15">
        <v>25</v>
      </c>
      <c r="C35" s="16" t="s">
        <v>37</v>
      </c>
      <c r="D35" s="17">
        <v>10</v>
      </c>
      <c r="E35" s="17">
        <f t="shared" si="0"/>
        <v>38500</v>
      </c>
      <c r="F35" s="17">
        <f t="shared" si="1"/>
        <v>7700</v>
      </c>
      <c r="G35" s="18">
        <v>0.8</v>
      </c>
      <c r="H35" s="17">
        <v>103.18</v>
      </c>
    </row>
    <row r="36" s="1" customFormat="1" ht="15" customHeight="1" spans="2:8">
      <c r="B36" s="15">
        <v>26</v>
      </c>
      <c r="C36" s="16" t="s">
        <v>38</v>
      </c>
      <c r="D36" s="17">
        <v>13</v>
      </c>
      <c r="E36" s="17">
        <f t="shared" si="0"/>
        <v>50050</v>
      </c>
      <c r="F36" s="17">
        <f t="shared" si="1"/>
        <v>10010</v>
      </c>
      <c r="G36" s="18">
        <v>0.8</v>
      </c>
      <c r="H36" s="17">
        <v>134.13</v>
      </c>
    </row>
    <row r="37" s="1" customFormat="1" ht="15" customHeight="1" spans="2:8">
      <c r="B37" s="15">
        <v>27</v>
      </c>
      <c r="C37" s="15" t="s">
        <v>39</v>
      </c>
      <c r="D37" s="17">
        <v>10</v>
      </c>
      <c r="E37" s="17">
        <f t="shared" si="0"/>
        <v>38500</v>
      </c>
      <c r="F37" s="17">
        <f t="shared" si="1"/>
        <v>7700</v>
      </c>
      <c r="G37" s="18">
        <v>0.8</v>
      </c>
      <c r="H37" s="17">
        <v>103.18</v>
      </c>
    </row>
    <row r="38" s="1" customFormat="1" ht="15" customHeight="1" spans="2:8">
      <c r="B38" s="15">
        <v>28</v>
      </c>
      <c r="C38" s="15" t="s">
        <v>40</v>
      </c>
      <c r="D38" s="17">
        <v>20</v>
      </c>
      <c r="E38" s="17">
        <f t="shared" si="0"/>
        <v>77000</v>
      </c>
      <c r="F38" s="17">
        <f t="shared" si="1"/>
        <v>15400</v>
      </c>
      <c r="G38" s="18">
        <v>0.8</v>
      </c>
      <c r="H38" s="17">
        <v>206.36</v>
      </c>
    </row>
    <row r="39" s="1" customFormat="1" ht="15" customHeight="1" spans="2:8">
      <c r="B39" s="15">
        <v>29</v>
      </c>
      <c r="C39" s="15" t="s">
        <v>41</v>
      </c>
      <c r="D39" s="17">
        <v>15</v>
      </c>
      <c r="E39" s="17">
        <f t="shared" si="0"/>
        <v>57750</v>
      </c>
      <c r="F39" s="17">
        <f t="shared" si="1"/>
        <v>11550</v>
      </c>
      <c r="G39" s="18">
        <v>0.8</v>
      </c>
      <c r="H39" s="17">
        <v>154.77</v>
      </c>
    </row>
    <row r="40" s="1" customFormat="1" ht="15" customHeight="1" spans="2:8">
      <c r="B40" s="15">
        <v>30</v>
      </c>
      <c r="C40" s="15" t="s">
        <v>42</v>
      </c>
      <c r="D40" s="17">
        <v>42.4</v>
      </c>
      <c r="E40" s="17">
        <f t="shared" si="0"/>
        <v>163240</v>
      </c>
      <c r="F40" s="17">
        <f t="shared" si="1"/>
        <v>32648</v>
      </c>
      <c r="G40" s="18">
        <v>0.8</v>
      </c>
      <c r="H40" s="17">
        <v>437.4832</v>
      </c>
    </row>
    <row r="41" s="1" customFormat="1" ht="15" customHeight="1" spans="2:8">
      <c r="B41" s="15">
        <v>31</v>
      </c>
      <c r="C41" s="16" t="s">
        <v>21</v>
      </c>
      <c r="D41" s="17">
        <v>12.9</v>
      </c>
      <c r="E41" s="17">
        <f t="shared" si="0"/>
        <v>49665</v>
      </c>
      <c r="F41" s="17">
        <f t="shared" si="1"/>
        <v>9933</v>
      </c>
      <c r="G41" s="18">
        <v>0.8</v>
      </c>
      <c r="H41" s="17">
        <v>133.1022</v>
      </c>
    </row>
    <row r="42" s="1" customFormat="1" ht="15" customHeight="1" spans="2:8">
      <c r="B42" s="15">
        <v>32</v>
      </c>
      <c r="C42" s="15" t="s">
        <v>43</v>
      </c>
      <c r="D42" s="17">
        <v>21.2</v>
      </c>
      <c r="E42" s="17">
        <f t="shared" si="0"/>
        <v>81620</v>
      </c>
      <c r="F42" s="17">
        <f t="shared" si="1"/>
        <v>16324</v>
      </c>
      <c r="G42" s="18">
        <v>0.8</v>
      </c>
      <c r="H42" s="17">
        <v>218.7416</v>
      </c>
    </row>
    <row r="43" s="1" customFormat="1" ht="15" customHeight="1" spans="2:8">
      <c r="B43" s="15">
        <v>33</v>
      </c>
      <c r="C43" s="15" t="s">
        <v>44</v>
      </c>
      <c r="D43" s="17">
        <v>20</v>
      </c>
      <c r="E43" s="17">
        <f t="shared" si="0"/>
        <v>77000</v>
      </c>
      <c r="F43" s="17">
        <f t="shared" si="1"/>
        <v>15400</v>
      </c>
      <c r="G43" s="18">
        <v>0.8</v>
      </c>
      <c r="H43" s="17">
        <v>206.36</v>
      </c>
    </row>
    <row r="44" s="1" customFormat="1" ht="15" customHeight="1" spans="2:8">
      <c r="B44" s="15">
        <v>34</v>
      </c>
      <c r="C44" s="19" t="s">
        <v>45</v>
      </c>
      <c r="D44" s="17">
        <v>16</v>
      </c>
      <c r="E44" s="17">
        <f t="shared" si="0"/>
        <v>61600</v>
      </c>
      <c r="F44" s="17">
        <f t="shared" ref="F44:F75" si="2">D44*770</f>
        <v>12320</v>
      </c>
      <c r="G44" s="18">
        <v>0.8</v>
      </c>
      <c r="H44" s="17">
        <v>165.088</v>
      </c>
    </row>
    <row r="45" s="1" customFormat="1" ht="15" customHeight="1" spans="2:8">
      <c r="B45" s="15">
        <v>35</v>
      </c>
      <c r="C45" s="15" t="s">
        <v>46</v>
      </c>
      <c r="D45" s="17">
        <v>5</v>
      </c>
      <c r="E45" s="17">
        <f t="shared" si="0"/>
        <v>19250</v>
      </c>
      <c r="F45" s="17">
        <f t="shared" si="2"/>
        <v>3850</v>
      </c>
      <c r="G45" s="18">
        <v>0.8</v>
      </c>
      <c r="H45" s="17">
        <v>51.59</v>
      </c>
    </row>
    <row r="46" s="1" customFormat="1" ht="15" customHeight="1" spans="2:8">
      <c r="B46" s="15">
        <v>36</v>
      </c>
      <c r="C46" s="16" t="s">
        <v>47</v>
      </c>
      <c r="D46" s="17">
        <v>10</v>
      </c>
      <c r="E46" s="17">
        <f t="shared" si="0"/>
        <v>38500</v>
      </c>
      <c r="F46" s="17">
        <f t="shared" si="2"/>
        <v>7700</v>
      </c>
      <c r="G46" s="18">
        <v>0.8</v>
      </c>
      <c r="H46" s="17">
        <v>103.18</v>
      </c>
    </row>
    <row r="47" s="1" customFormat="1" ht="15" customHeight="1" spans="2:8">
      <c r="B47" s="15">
        <v>37</v>
      </c>
      <c r="C47" s="15" t="s">
        <v>48</v>
      </c>
      <c r="D47" s="17">
        <v>10</v>
      </c>
      <c r="E47" s="17">
        <f t="shared" si="0"/>
        <v>38500</v>
      </c>
      <c r="F47" s="17">
        <f t="shared" si="2"/>
        <v>7700</v>
      </c>
      <c r="G47" s="18">
        <v>0.8</v>
      </c>
      <c r="H47" s="17">
        <v>103.18</v>
      </c>
    </row>
    <row r="48" s="1" customFormat="1" ht="15" customHeight="1" spans="2:8">
      <c r="B48" s="15">
        <v>38</v>
      </c>
      <c r="C48" s="19" t="s">
        <v>49</v>
      </c>
      <c r="D48" s="17">
        <v>10</v>
      </c>
      <c r="E48" s="17">
        <f t="shared" si="0"/>
        <v>38500</v>
      </c>
      <c r="F48" s="17">
        <f t="shared" si="2"/>
        <v>7700</v>
      </c>
      <c r="G48" s="18">
        <v>0.8</v>
      </c>
      <c r="H48" s="17">
        <v>103.18</v>
      </c>
    </row>
    <row r="49" s="1" customFormat="1" ht="15" customHeight="1" spans="2:8">
      <c r="B49" s="15">
        <v>39</v>
      </c>
      <c r="C49" s="19" t="s">
        <v>50</v>
      </c>
      <c r="D49" s="17">
        <v>10</v>
      </c>
      <c r="E49" s="17">
        <f t="shared" si="0"/>
        <v>38500</v>
      </c>
      <c r="F49" s="17">
        <f t="shared" si="2"/>
        <v>7700</v>
      </c>
      <c r="G49" s="18">
        <v>0.8</v>
      </c>
      <c r="H49" s="17">
        <v>103.18</v>
      </c>
    </row>
    <row r="50" s="1" customFormat="1" ht="15" customHeight="1" spans="2:8">
      <c r="B50" s="15">
        <v>40</v>
      </c>
      <c r="C50" s="15" t="s">
        <v>51</v>
      </c>
      <c r="D50" s="17">
        <v>10</v>
      </c>
      <c r="E50" s="17">
        <f t="shared" si="0"/>
        <v>38500</v>
      </c>
      <c r="F50" s="17">
        <f t="shared" si="2"/>
        <v>7700</v>
      </c>
      <c r="G50" s="18">
        <v>0.8</v>
      </c>
      <c r="H50" s="17">
        <v>103.18</v>
      </c>
    </row>
    <row r="51" s="1" customFormat="1" ht="15" customHeight="1" spans="2:8">
      <c r="B51" s="15">
        <v>41</v>
      </c>
      <c r="C51" s="19" t="s">
        <v>52</v>
      </c>
      <c r="D51" s="17">
        <v>12</v>
      </c>
      <c r="E51" s="17">
        <f t="shared" si="0"/>
        <v>46200</v>
      </c>
      <c r="F51" s="17">
        <f t="shared" si="2"/>
        <v>9240</v>
      </c>
      <c r="G51" s="18">
        <v>0.8</v>
      </c>
      <c r="H51" s="17">
        <v>123.816</v>
      </c>
    </row>
    <row r="52" s="1" customFormat="1" ht="15" customHeight="1" spans="2:8">
      <c r="B52" s="15">
        <v>42</v>
      </c>
      <c r="C52" s="15" t="s">
        <v>53</v>
      </c>
      <c r="D52" s="17">
        <v>20</v>
      </c>
      <c r="E52" s="17">
        <f t="shared" si="0"/>
        <v>77000</v>
      </c>
      <c r="F52" s="17">
        <f t="shared" si="2"/>
        <v>15400</v>
      </c>
      <c r="G52" s="18">
        <v>0.8</v>
      </c>
      <c r="H52" s="17">
        <v>206.36</v>
      </c>
    </row>
    <row r="53" s="1" customFormat="1" ht="15" customHeight="1" spans="2:8">
      <c r="B53" s="15">
        <v>43</v>
      </c>
      <c r="C53" s="16" t="s">
        <v>54</v>
      </c>
      <c r="D53" s="17">
        <v>14</v>
      </c>
      <c r="E53" s="17">
        <f t="shared" si="0"/>
        <v>53900</v>
      </c>
      <c r="F53" s="17">
        <f t="shared" si="2"/>
        <v>10780</v>
      </c>
      <c r="G53" s="18">
        <v>0.8</v>
      </c>
      <c r="H53" s="17">
        <v>144.45</v>
      </c>
    </row>
    <row r="54" s="1" customFormat="1" ht="15" customHeight="1" spans="2:8">
      <c r="B54" s="15">
        <v>44</v>
      </c>
      <c r="C54" s="16" t="s">
        <v>55</v>
      </c>
      <c r="D54" s="17">
        <v>15.8</v>
      </c>
      <c r="E54" s="17">
        <f t="shared" si="0"/>
        <v>60830</v>
      </c>
      <c r="F54" s="17">
        <f t="shared" si="2"/>
        <v>12166</v>
      </c>
      <c r="G54" s="18">
        <v>0.8</v>
      </c>
      <c r="H54" s="17">
        <v>163.02</v>
      </c>
    </row>
    <row r="55" s="1" customFormat="1" ht="15" customHeight="1" spans="2:8">
      <c r="B55" s="15">
        <v>45</v>
      </c>
      <c r="C55" s="16" t="s">
        <v>56</v>
      </c>
      <c r="D55" s="17">
        <v>14</v>
      </c>
      <c r="E55" s="17">
        <f t="shared" si="0"/>
        <v>53900</v>
      </c>
      <c r="F55" s="17">
        <f t="shared" si="2"/>
        <v>10780</v>
      </c>
      <c r="G55" s="18">
        <v>0.8</v>
      </c>
      <c r="H55" s="17">
        <v>144.445</v>
      </c>
    </row>
    <row r="56" s="1" customFormat="1" ht="15" customHeight="1" spans="2:8">
      <c r="B56" s="15">
        <v>46</v>
      </c>
      <c r="C56" s="16" t="s">
        <v>57</v>
      </c>
      <c r="D56" s="17">
        <v>15.9</v>
      </c>
      <c r="E56" s="17">
        <f t="shared" si="0"/>
        <v>61215</v>
      </c>
      <c r="F56" s="17">
        <f t="shared" si="2"/>
        <v>12243</v>
      </c>
      <c r="G56" s="18">
        <v>0.8</v>
      </c>
      <c r="H56" s="17">
        <v>164.06</v>
      </c>
    </row>
    <row r="57" s="1" customFormat="1" ht="15" customHeight="1" spans="2:8">
      <c r="B57" s="15">
        <v>47</v>
      </c>
      <c r="C57" s="16" t="s">
        <v>58</v>
      </c>
      <c r="D57" s="17">
        <v>24</v>
      </c>
      <c r="E57" s="17">
        <f t="shared" si="0"/>
        <v>92400</v>
      </c>
      <c r="F57" s="17">
        <f t="shared" si="2"/>
        <v>18480</v>
      </c>
      <c r="G57" s="18">
        <v>0.8</v>
      </c>
      <c r="H57" s="17">
        <v>247.63</v>
      </c>
    </row>
    <row r="58" s="1" customFormat="1" ht="15" customHeight="1" spans="2:8">
      <c r="B58" s="15">
        <v>48</v>
      </c>
      <c r="C58" s="20" t="s">
        <v>59</v>
      </c>
      <c r="D58" s="17">
        <v>11</v>
      </c>
      <c r="E58" s="17">
        <f t="shared" si="0"/>
        <v>42350</v>
      </c>
      <c r="F58" s="17">
        <f t="shared" si="2"/>
        <v>8470</v>
      </c>
      <c r="G58" s="18">
        <v>0.8</v>
      </c>
      <c r="H58" s="17">
        <v>113.5</v>
      </c>
    </row>
    <row r="59" s="1" customFormat="1" ht="15" customHeight="1" spans="2:8">
      <c r="B59" s="15">
        <v>49</v>
      </c>
      <c r="C59" s="21" t="s">
        <v>60</v>
      </c>
      <c r="D59" s="15">
        <v>20</v>
      </c>
      <c r="E59" s="17">
        <f t="shared" ref="E59:E65" si="3">D59*51.59</f>
        <v>1031.8</v>
      </c>
      <c r="F59" s="17">
        <f t="shared" si="2"/>
        <v>15400</v>
      </c>
      <c r="G59" s="18">
        <v>0.8</v>
      </c>
      <c r="H59" s="17">
        <v>206.36</v>
      </c>
    </row>
    <row r="60" s="1" customFormat="1" ht="15" customHeight="1" spans="2:8">
      <c r="B60" s="15">
        <v>50</v>
      </c>
      <c r="C60" s="21" t="s">
        <v>61</v>
      </c>
      <c r="D60" s="15">
        <v>2</v>
      </c>
      <c r="E60" s="17">
        <f t="shared" si="3"/>
        <v>103.18</v>
      </c>
      <c r="F60" s="17">
        <f t="shared" si="2"/>
        <v>1540</v>
      </c>
      <c r="G60" s="18">
        <v>0.8</v>
      </c>
      <c r="H60" s="17">
        <v>20.636</v>
      </c>
    </row>
    <row r="61" s="1" customFormat="1" ht="15" customHeight="1" spans="2:8">
      <c r="B61" s="15">
        <v>51</v>
      </c>
      <c r="C61" s="21" t="s">
        <v>62</v>
      </c>
      <c r="D61" s="15">
        <v>6</v>
      </c>
      <c r="E61" s="17">
        <f t="shared" si="3"/>
        <v>309.54</v>
      </c>
      <c r="F61" s="17">
        <f t="shared" si="2"/>
        <v>4620</v>
      </c>
      <c r="G61" s="18">
        <v>0.8</v>
      </c>
      <c r="H61" s="17">
        <v>61.908</v>
      </c>
    </row>
    <row r="62" s="1" customFormat="1" ht="15" customHeight="1" spans="2:8">
      <c r="B62" s="15">
        <v>52</v>
      </c>
      <c r="C62" s="21" t="s">
        <v>63</v>
      </c>
      <c r="D62" s="15">
        <v>6</v>
      </c>
      <c r="E62" s="17">
        <f t="shared" si="3"/>
        <v>309.54</v>
      </c>
      <c r="F62" s="17">
        <f t="shared" si="2"/>
        <v>4620</v>
      </c>
      <c r="G62" s="18">
        <v>0.8</v>
      </c>
      <c r="H62" s="17">
        <v>61.908</v>
      </c>
    </row>
    <row r="63" s="1" customFormat="1" ht="15" customHeight="1" spans="2:8">
      <c r="B63" s="15">
        <v>53</v>
      </c>
      <c r="C63" s="21" t="s">
        <v>64</v>
      </c>
      <c r="D63" s="15">
        <v>5</v>
      </c>
      <c r="E63" s="17">
        <f t="shared" si="3"/>
        <v>257.95</v>
      </c>
      <c r="F63" s="17">
        <f t="shared" si="2"/>
        <v>3850</v>
      </c>
      <c r="G63" s="18">
        <v>0.8</v>
      </c>
      <c r="H63" s="17">
        <v>51.59</v>
      </c>
    </row>
    <row r="64" s="1" customFormat="1" ht="15" customHeight="1" spans="2:8">
      <c r="B64" s="15">
        <v>54</v>
      </c>
      <c r="C64" s="21" t="s">
        <v>65</v>
      </c>
      <c r="D64" s="15">
        <v>10</v>
      </c>
      <c r="E64" s="17">
        <f t="shared" si="3"/>
        <v>515.9</v>
      </c>
      <c r="F64" s="17">
        <f t="shared" si="2"/>
        <v>7700</v>
      </c>
      <c r="G64" s="18">
        <v>0.8</v>
      </c>
      <c r="H64" s="17">
        <v>103.18</v>
      </c>
    </row>
    <row r="65" s="1" customFormat="1" ht="15" customHeight="1" spans="2:8">
      <c r="B65" s="15">
        <v>55</v>
      </c>
      <c r="C65" s="21" t="s">
        <v>55</v>
      </c>
      <c r="D65" s="15">
        <v>5</v>
      </c>
      <c r="E65" s="17">
        <f t="shared" si="3"/>
        <v>257.95</v>
      </c>
      <c r="F65" s="17">
        <f t="shared" si="2"/>
        <v>3850</v>
      </c>
      <c r="G65" s="18">
        <v>0.8</v>
      </c>
      <c r="H65" s="17">
        <v>51.59</v>
      </c>
    </row>
    <row r="66" s="1" customFormat="1" ht="15" customHeight="1" spans="2:8">
      <c r="B66" s="22" t="s">
        <v>66</v>
      </c>
      <c r="C66" s="23"/>
      <c r="D66" s="24">
        <f>SUM(D11:D65)</f>
        <v>871.1</v>
      </c>
      <c r="E66" s="25">
        <f>SUM(E11:E65)</f>
        <v>3148620.86</v>
      </c>
      <c r="F66" s="25">
        <f>SUM(F11:F65)</f>
        <v>670747</v>
      </c>
      <c r="G66" s="26">
        <v>0.8</v>
      </c>
      <c r="H66" s="25">
        <f>SUM(H11:H65)</f>
        <v>8988.008</v>
      </c>
    </row>
  </sheetData>
  <mergeCells count="7">
    <mergeCell ref="B4:H4"/>
    <mergeCell ref="B5:H5"/>
    <mergeCell ref="C6:H6"/>
    <mergeCell ref="B7:H7"/>
    <mergeCell ref="B8:H8"/>
    <mergeCell ref="B9:H9"/>
    <mergeCell ref="B66:C66"/>
  </mergeCells>
  <dataValidations count="3">
    <dataValidation type="custom" showErrorMessage="1" errorTitle="错误提示" error="不能为空，最大长度不能超过255" sqref="B66">
      <formula1>IF(OR(INDIRECT("RC",)="",LEN(INDIRECT("RC",))&gt;255),0,1)</formula1>
    </dataValidation>
    <dataValidation type="custom" showErrorMessage="1" errorTitle="错误提示" error="不能为空，最大长度不能超过120" sqref="C66:C49640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67:H49640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