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<sst xmlns="http://schemas.openxmlformats.org/spreadsheetml/2006/main" count="42" uniqueCount="42">
  <si>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</si>
  <si>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富源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大豆完全成本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</si>
  <si>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</si>
  <si>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</si>
  <si>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</si>
  <si>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</si>
  <si>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</si>
  <si>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</si>
  <si>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</si>
  <si>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</si>
  <si>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</si>
  <si>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</si>
  <si>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</si>
  <si>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*清</t>
  </si>
  <si>
    <t>刘*武</t>
  </si>
  <si>
    <t>王*红</t>
  </si>
  <si>
    <t>*喜</t>
  </si>
  <si>
    <t>*立</t>
  </si>
  <si>
    <t>王*成</t>
  </si>
  <si>
    <t>陈*伍</t>
  </si>
  <si>
    <t>刘*军</t>
  </si>
  <si>
    <t>华*峰</t>
  </si>
  <si>
    <t>*臣</t>
  </si>
  <si>
    <t>孙*党</t>
  </si>
  <si>
    <t>周*远</t>
  </si>
  <si>
    <t>梁*风</t>
  </si>
  <si>
    <t>金*英</t>
  </si>
  <si>
    <t>冯*坤</t>
  </si>
  <si>
    <t>金*权</t>
  </si>
  <si>
    <t>*日</t>
  </si>
  <si>
    <t>*英</t>
  </si>
  <si>
    <t>金*顺</t>
  </si>
  <si>
    <t>张*旭</t>
  </si>
  <si>
    <t>*秀</t>
  </si>
  <si>
    <t>*颜</t>
  </si>
  <si>
    <t>张*全</t>
  </si>
  <si>
    <t>*广</t>
  </si>
  <si>
    <t>杨*雷</t>
  </si>
  <si>
    <t>张*珍</t>
  </si>
  <si>
    <t>杨*纯</t>
  </si>
  <si>
    <t>张*英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</si>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</sst>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 tint="0.0499893185216834"/>
      <name val="宋体"/>
      <charset val="134"/>
    </font>
    <font>
      <sz val="11"/>
      <name val="宋体"/>
      <charset val="134"/>
    </font>
    <font>
      <sz val="9"/>
      <color theme="1" tint="0.0499893185216834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37" fillId="0" borderId="0"/>
    <xf numFmtId="0" fontId="37" fillId="0" borderId="0"/>
    <xf numFmtId="0" fontId="35" fillId="0" borderId="0"/>
    <xf numFmtId="0" fontId="37" fillId="0" borderId="0">
      <alignment vertical="center"/>
    </xf>
  </cellStyleXfs>
  <cellXfs count="32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3" fillId="0" borderId="1" xfId="5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3" fillId="0" borderId="3" xfId="51" applyFont="1" applyFill="1" applyBorder="1" applyAlignment="1">
      <alignment horizontal="center" vertical="center"/>
    </xf>
    <xf numFmtId="0" fontId="10" fillId="0" borderId="1" xfId="51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9"/>
  <sheetViews>
    <sheetView tabSelected="1" workbookViewId="0">
      <selection activeCell="I4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7">
        <v>5</v>
      </c>
      <c r="E11" s="17">
        <f t="shared" ref="E11:E18" si="0">F11*5</f>
        <v>17500</v>
      </c>
      <c r="F11" s="18">
        <f>D11*700</f>
        <v>3500</v>
      </c>
      <c r="G11" s="19">
        <v>0.8</v>
      </c>
      <c r="H11" s="18">
        <v>39.2</v>
      </c>
    </row>
    <row r="12" s="1" customFormat="1" ht="15" customHeight="1" spans="2:8">
      <c r="B12" s="15">
        <v>2</v>
      </c>
      <c r="C12" s="16" t="s">
        <v>14</v>
      </c>
      <c r="D12" s="17">
        <v>7</v>
      </c>
      <c r="E12" s="17">
        <f t="shared" si="0"/>
        <v>24500</v>
      </c>
      <c r="F12" s="18">
        <f t="shared" ref="F12:F42" si="1">D12*700</f>
        <v>4900</v>
      </c>
      <c r="G12" s="19">
        <v>0.8</v>
      </c>
      <c r="H12" s="18">
        <v>54.88</v>
      </c>
    </row>
    <row r="13" s="1" customFormat="1" ht="15" customHeight="1" spans="2:8">
      <c r="B13" s="15">
        <v>3</v>
      </c>
      <c r="C13" s="16" t="s">
        <v>15</v>
      </c>
      <c r="D13" s="17">
        <v>5</v>
      </c>
      <c r="E13" s="17">
        <f t="shared" si="0"/>
        <v>17500</v>
      </c>
      <c r="F13" s="18">
        <f t="shared" si="1"/>
        <v>3500</v>
      </c>
      <c r="G13" s="19">
        <v>0.8</v>
      </c>
      <c r="H13" s="18">
        <v>39.2</v>
      </c>
    </row>
    <row r="14" s="1" customFormat="1" ht="15" customHeight="1" spans="2:8">
      <c r="B14" s="15">
        <v>4</v>
      </c>
      <c r="C14" s="16" t="s">
        <v>16</v>
      </c>
      <c r="D14" s="17">
        <v>4</v>
      </c>
      <c r="E14" s="17">
        <f t="shared" si="0"/>
        <v>14000</v>
      </c>
      <c r="F14" s="18">
        <f t="shared" si="1"/>
        <v>2800</v>
      </c>
      <c r="G14" s="19">
        <v>0.8</v>
      </c>
      <c r="H14" s="18">
        <v>31.36</v>
      </c>
    </row>
    <row r="15" s="1" customFormat="1" ht="15" customHeight="1" spans="2:8">
      <c r="B15" s="15">
        <v>5</v>
      </c>
      <c r="C15" s="16" t="s">
        <v>17</v>
      </c>
      <c r="D15" s="17">
        <v>3</v>
      </c>
      <c r="E15" s="17">
        <f t="shared" si="0"/>
        <v>10500</v>
      </c>
      <c r="F15" s="18">
        <f t="shared" si="1"/>
        <v>2100</v>
      </c>
      <c r="G15" s="19">
        <v>0.8</v>
      </c>
      <c r="H15" s="18">
        <v>23.52</v>
      </c>
    </row>
    <row r="16" s="1" customFormat="1" ht="15" customHeight="1" spans="2:8">
      <c r="B16" s="15">
        <v>6</v>
      </c>
      <c r="C16" s="20" t="s">
        <v>18</v>
      </c>
      <c r="D16" s="17">
        <v>11</v>
      </c>
      <c r="E16" s="17">
        <f t="shared" si="0"/>
        <v>38500</v>
      </c>
      <c r="F16" s="18">
        <f t="shared" si="1"/>
        <v>7700</v>
      </c>
      <c r="G16" s="19">
        <v>0.8</v>
      </c>
      <c r="H16" s="18">
        <v>86.24</v>
      </c>
    </row>
    <row r="17" s="1" customFormat="1" ht="15" customHeight="1" spans="2:8">
      <c r="B17" s="15">
        <v>7</v>
      </c>
      <c r="C17" s="21" t="s">
        <v>19</v>
      </c>
      <c r="D17" s="17">
        <v>5</v>
      </c>
      <c r="E17" s="17">
        <f t="shared" si="0"/>
        <v>17500</v>
      </c>
      <c r="F17" s="18">
        <f t="shared" si="1"/>
        <v>3500</v>
      </c>
      <c r="G17" s="19">
        <v>0.8</v>
      </c>
      <c r="H17" s="18">
        <v>39.2</v>
      </c>
    </row>
    <row r="18" s="1" customFormat="1" ht="15" customHeight="1" spans="2:8">
      <c r="B18" s="15">
        <v>8</v>
      </c>
      <c r="C18" s="22" t="s">
        <v>20</v>
      </c>
      <c r="D18" s="17">
        <v>5</v>
      </c>
      <c r="E18" s="17">
        <f t="shared" si="0"/>
        <v>17500</v>
      </c>
      <c r="F18" s="18">
        <f t="shared" si="1"/>
        <v>3500</v>
      </c>
      <c r="G18" s="19">
        <v>0.8</v>
      </c>
      <c r="H18" s="18">
        <v>39.2</v>
      </c>
    </row>
    <row r="19" s="1" customFormat="1" ht="15" customHeight="1" spans="2:8">
      <c r="B19" s="15">
        <v>9</v>
      </c>
      <c r="C19" s="23" t="s">
        <v>21</v>
      </c>
      <c r="D19" s="15">
        <v>20</v>
      </c>
      <c r="E19" s="18">
        <f t="shared" ref="E19:E38" si="2">D19*39.2</f>
        <v>784</v>
      </c>
      <c r="F19" s="18">
        <f t="shared" si="1"/>
        <v>14000</v>
      </c>
      <c r="G19" s="19">
        <v>0.8</v>
      </c>
      <c r="H19" s="24">
        <v>156.8</v>
      </c>
    </row>
    <row r="20" s="1" customFormat="1" ht="15" customHeight="1" spans="2:8">
      <c r="B20" s="15">
        <v>10</v>
      </c>
      <c r="C20" s="23" t="s">
        <v>22</v>
      </c>
      <c r="D20" s="15">
        <v>30</v>
      </c>
      <c r="E20" s="18">
        <f t="shared" si="2"/>
        <v>1176</v>
      </c>
      <c r="F20" s="18">
        <f t="shared" si="1"/>
        <v>21000</v>
      </c>
      <c r="G20" s="19">
        <v>0.8</v>
      </c>
      <c r="H20" s="24">
        <v>235.2</v>
      </c>
    </row>
    <row r="21" s="1" customFormat="1" ht="15" customHeight="1" spans="2:8">
      <c r="B21" s="15">
        <v>11</v>
      </c>
      <c r="C21" s="23" t="s">
        <v>23</v>
      </c>
      <c r="D21" s="15">
        <v>12</v>
      </c>
      <c r="E21" s="18">
        <f t="shared" si="2"/>
        <v>470.4</v>
      </c>
      <c r="F21" s="18">
        <f t="shared" si="1"/>
        <v>8400</v>
      </c>
      <c r="G21" s="19">
        <v>0.8</v>
      </c>
      <c r="H21" s="24">
        <v>94.08</v>
      </c>
    </row>
    <row r="22" s="1" customFormat="1" ht="15" customHeight="1" spans="2:8">
      <c r="B22" s="15">
        <v>12</v>
      </c>
      <c r="C22" s="25" t="s">
        <v>24</v>
      </c>
      <c r="D22" s="15">
        <v>10</v>
      </c>
      <c r="E22" s="18">
        <f t="shared" si="2"/>
        <v>392</v>
      </c>
      <c r="F22" s="18">
        <f t="shared" si="1"/>
        <v>7000</v>
      </c>
      <c r="G22" s="19">
        <v>0.8</v>
      </c>
      <c r="H22" s="24">
        <v>78.4</v>
      </c>
    </row>
    <row r="23" s="1" customFormat="1" ht="15" customHeight="1" spans="2:8">
      <c r="B23" s="15">
        <v>13</v>
      </c>
      <c r="C23" s="23" t="s">
        <v>25</v>
      </c>
      <c r="D23" s="15">
        <v>2</v>
      </c>
      <c r="E23" s="18">
        <f t="shared" si="2"/>
        <v>78.4</v>
      </c>
      <c r="F23" s="18">
        <f t="shared" si="1"/>
        <v>1400</v>
      </c>
      <c r="G23" s="19">
        <v>0.8</v>
      </c>
      <c r="H23" s="24">
        <v>15.68</v>
      </c>
    </row>
    <row r="24" s="1" customFormat="1" ht="15" customHeight="1" spans="2:8">
      <c r="B24" s="15">
        <v>14</v>
      </c>
      <c r="C24" s="26" t="s">
        <v>26</v>
      </c>
      <c r="D24" s="15">
        <v>2</v>
      </c>
      <c r="E24" s="18">
        <f t="shared" si="2"/>
        <v>78.4</v>
      </c>
      <c r="F24" s="18">
        <f t="shared" si="1"/>
        <v>1400</v>
      </c>
      <c r="G24" s="19">
        <v>0.8</v>
      </c>
      <c r="H24" s="24">
        <v>15.68</v>
      </c>
    </row>
    <row r="25" s="1" customFormat="1" ht="15" customHeight="1" spans="2:8">
      <c r="B25" s="15">
        <v>15</v>
      </c>
      <c r="C25" s="23" t="s">
        <v>27</v>
      </c>
      <c r="D25" s="15">
        <v>2</v>
      </c>
      <c r="E25" s="18">
        <f t="shared" si="2"/>
        <v>78.4</v>
      </c>
      <c r="F25" s="18">
        <f t="shared" si="1"/>
        <v>1400</v>
      </c>
      <c r="G25" s="19">
        <v>0.8</v>
      </c>
      <c r="H25" s="24">
        <v>15.68</v>
      </c>
    </row>
    <row r="26" s="1" customFormat="1" ht="15" customHeight="1" spans="2:8">
      <c r="B26" s="15">
        <v>16</v>
      </c>
      <c r="C26" s="23" t="s">
        <v>28</v>
      </c>
      <c r="D26" s="15">
        <v>2</v>
      </c>
      <c r="E26" s="18">
        <f t="shared" si="2"/>
        <v>78.4</v>
      </c>
      <c r="F26" s="18">
        <f t="shared" si="1"/>
        <v>1400</v>
      </c>
      <c r="G26" s="19">
        <v>0.8</v>
      </c>
      <c r="H26" s="24">
        <v>15.68</v>
      </c>
    </row>
    <row r="27" s="1" customFormat="1" ht="15" customHeight="1" spans="2:8">
      <c r="B27" s="15">
        <v>17</v>
      </c>
      <c r="C27" s="23" t="s">
        <v>29</v>
      </c>
      <c r="D27" s="15">
        <v>6</v>
      </c>
      <c r="E27" s="18">
        <f t="shared" si="2"/>
        <v>235.2</v>
      </c>
      <c r="F27" s="18">
        <f t="shared" si="1"/>
        <v>4200</v>
      </c>
      <c r="G27" s="19">
        <v>0.8</v>
      </c>
      <c r="H27" s="24">
        <v>47.04</v>
      </c>
    </row>
    <row r="28" s="1" customFormat="1" ht="15" customHeight="1" spans="2:8">
      <c r="B28" s="15">
        <v>18</v>
      </c>
      <c r="C28" s="23" t="s">
        <v>30</v>
      </c>
      <c r="D28" s="15">
        <v>5</v>
      </c>
      <c r="E28" s="18">
        <f t="shared" si="2"/>
        <v>196</v>
      </c>
      <c r="F28" s="18">
        <f t="shared" si="1"/>
        <v>3500</v>
      </c>
      <c r="G28" s="19">
        <v>0.8</v>
      </c>
      <c r="H28" s="24">
        <v>39.2</v>
      </c>
    </row>
    <row r="29" s="1" customFormat="1" ht="15" customHeight="1" spans="2:8">
      <c r="B29" s="15">
        <v>19</v>
      </c>
      <c r="C29" s="23" t="s">
        <v>31</v>
      </c>
      <c r="D29" s="15">
        <v>5</v>
      </c>
      <c r="E29" s="18">
        <f t="shared" si="2"/>
        <v>196</v>
      </c>
      <c r="F29" s="18">
        <f t="shared" si="1"/>
        <v>3500</v>
      </c>
      <c r="G29" s="19">
        <v>0.8</v>
      </c>
      <c r="H29" s="24">
        <v>39.2</v>
      </c>
    </row>
    <row r="30" s="1" customFormat="1" ht="15" customHeight="1" spans="2:8">
      <c r="B30" s="15">
        <v>20</v>
      </c>
      <c r="C30" s="23" t="s">
        <v>32</v>
      </c>
      <c r="D30" s="15">
        <v>2</v>
      </c>
      <c r="E30" s="18">
        <f t="shared" si="2"/>
        <v>78.4</v>
      </c>
      <c r="F30" s="18">
        <f t="shared" si="1"/>
        <v>1400</v>
      </c>
      <c r="G30" s="19">
        <v>0.8</v>
      </c>
      <c r="H30" s="24">
        <v>15.68</v>
      </c>
    </row>
    <row r="31" s="1" customFormat="1" ht="15" customHeight="1" spans="2:8">
      <c r="B31" s="15">
        <v>21</v>
      </c>
      <c r="C31" s="23" t="s">
        <v>33</v>
      </c>
      <c r="D31" s="15">
        <v>2</v>
      </c>
      <c r="E31" s="18">
        <f t="shared" si="2"/>
        <v>78.4</v>
      </c>
      <c r="F31" s="18">
        <f t="shared" si="1"/>
        <v>1400</v>
      </c>
      <c r="G31" s="19">
        <v>0.8</v>
      </c>
      <c r="H31" s="24">
        <v>15.68</v>
      </c>
    </row>
    <row r="32" s="1" customFormat="1" ht="15" customHeight="1" spans="2:8">
      <c r="B32" s="15">
        <v>22</v>
      </c>
      <c r="C32" s="23" t="s">
        <v>34</v>
      </c>
      <c r="D32" s="15">
        <v>6</v>
      </c>
      <c r="E32" s="18">
        <f t="shared" si="2"/>
        <v>235.2</v>
      </c>
      <c r="F32" s="18">
        <f t="shared" si="1"/>
        <v>4200</v>
      </c>
      <c r="G32" s="19">
        <v>0.8</v>
      </c>
      <c r="H32" s="24">
        <v>47.04</v>
      </c>
    </row>
    <row r="33" s="1" customFormat="1" ht="15" customHeight="1" spans="2:8">
      <c r="B33" s="15">
        <v>23</v>
      </c>
      <c r="C33" s="23" t="s">
        <v>35</v>
      </c>
      <c r="D33" s="15">
        <v>2</v>
      </c>
      <c r="E33" s="18">
        <f t="shared" si="2"/>
        <v>78.4</v>
      </c>
      <c r="F33" s="18">
        <f t="shared" si="1"/>
        <v>1400</v>
      </c>
      <c r="G33" s="19">
        <v>0.8</v>
      </c>
      <c r="H33" s="24">
        <v>15.68</v>
      </c>
    </row>
    <row r="34" s="1" customFormat="1" ht="15" customHeight="1" spans="2:8">
      <c r="B34" s="15">
        <v>24</v>
      </c>
      <c r="C34" s="23" t="s">
        <v>36</v>
      </c>
      <c r="D34" s="15">
        <v>5</v>
      </c>
      <c r="E34" s="18">
        <f t="shared" si="2"/>
        <v>196</v>
      </c>
      <c r="F34" s="18">
        <f t="shared" si="1"/>
        <v>3500</v>
      </c>
      <c r="G34" s="19">
        <v>0.8</v>
      </c>
      <c r="H34" s="24">
        <v>39.2</v>
      </c>
    </row>
    <row r="35" s="1" customFormat="1" ht="15" customHeight="1" spans="2:8">
      <c r="B35" s="15">
        <v>25</v>
      </c>
      <c r="C35" s="23" t="s">
        <v>37</v>
      </c>
      <c r="D35" s="15">
        <v>4</v>
      </c>
      <c r="E35" s="18">
        <f t="shared" si="2"/>
        <v>156.8</v>
      </c>
      <c r="F35" s="18">
        <f t="shared" si="1"/>
        <v>2800</v>
      </c>
      <c r="G35" s="19">
        <v>0.8</v>
      </c>
      <c r="H35" s="24">
        <v>31.36</v>
      </c>
    </row>
    <row r="36" s="1" customFormat="1" ht="15" customHeight="1" spans="2:8">
      <c r="B36" s="15">
        <v>26</v>
      </c>
      <c r="C36" s="23" t="s">
        <v>38</v>
      </c>
      <c r="D36" s="15">
        <v>10</v>
      </c>
      <c r="E36" s="18">
        <f t="shared" si="2"/>
        <v>392</v>
      </c>
      <c r="F36" s="18">
        <f t="shared" si="1"/>
        <v>7000</v>
      </c>
      <c r="G36" s="19">
        <v>0.8</v>
      </c>
      <c r="H36" s="24">
        <v>78.4</v>
      </c>
    </row>
    <row r="37" s="1" customFormat="1" ht="15" customHeight="1" spans="2:8">
      <c r="B37" s="15">
        <v>27</v>
      </c>
      <c r="C37" s="23" t="s">
        <v>39</v>
      </c>
      <c r="D37" s="15">
        <v>3</v>
      </c>
      <c r="E37" s="18">
        <f t="shared" si="2"/>
        <v>117.6</v>
      </c>
      <c r="F37" s="18">
        <f t="shared" si="1"/>
        <v>2100</v>
      </c>
      <c r="G37" s="19">
        <v>0.8</v>
      </c>
      <c r="H37" s="24">
        <v>23.52</v>
      </c>
    </row>
    <row r="38" s="1" customFormat="1" ht="15" customHeight="1" spans="2:8">
      <c r="B38" s="15">
        <v>28</v>
      </c>
      <c r="C38" s="23" t="s">
        <v>40</v>
      </c>
      <c r="D38" s="15">
        <v>3</v>
      </c>
      <c r="E38" s="18">
        <f t="shared" si="2"/>
        <v>117.6</v>
      </c>
      <c r="F38" s="18">
        <f t="shared" si="1"/>
        <v>2100</v>
      </c>
      <c r="G38" s="19">
        <v>0.8</v>
      </c>
      <c r="H38" s="24">
        <v>23.52</v>
      </c>
    </row>
    <row r="39" s="1" customFormat="1" ht="15" customHeight="1" spans="2:8">
      <c r="B39" s="27" t="s">
        <v>41</v>
      </c>
      <c r="C39" s="28"/>
      <c r="D39" s="29">
        <f>SUM(D11:D38)</f>
        <v>178</v>
      </c>
      <c r="E39" s="30">
        <f>SUM(E11:E38)</f>
        <v>162713.6</v>
      </c>
      <c r="F39" s="30">
        <f>SUM(F11:F38)</f>
        <v>124600</v>
      </c>
      <c r="G39" s="31">
        <v>0.8</v>
      </c>
      <c r="H39" s="30">
        <f>SUM(H11:H38)</f>
        <v>1395.52</v>
      </c>
    </row>
  </sheetData>
  <mergeCells count="7">
    <mergeCell ref="B4:H4"/>
    <mergeCell ref="B5:H5"/>
    <mergeCell ref="C6:H6"/>
    <mergeCell ref="B7:H7"/>
    <mergeCell ref="B8:H8"/>
    <mergeCell ref="B9:H9"/>
    <mergeCell ref="B39:C39"/>
  </mergeCells>
  <dataValidations count="3">
    <dataValidation type="custom" showErrorMessage="1" errorTitle="错误提示" error="不能为空，最大长度不能超过255" sqref="B39">
      <formula1>IF(OR(INDIRECT("RC",)="",LEN(INDIRECT("RC",))&gt;255),0,1)</formula1>
    </dataValidation>
    <dataValidation type="custom" showErrorMessage="1" errorTitle="错误提示" error="不能为空，最大长度不能超过120" sqref="C39:C49613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40:H49613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