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<sst xmlns="http://schemas.openxmlformats.org/spreadsheetml/2006/main" count="23" uniqueCount="23">
  <si>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</si>
  <si>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 </t>
    </r>
    <r>
      <rPr>
        <b/>
        <sz val="18"/>
        <color rgb="FF000000"/>
        <rFont val="宋体"/>
        <charset val="134"/>
        <scheme val="minor"/>
      </rPr>
      <t>（县）</t>
    </r>
    <r>
      <rPr>
        <b/>
        <u/>
        <sz val="18"/>
        <color rgb="FF000000"/>
        <rFont val="宋体"/>
        <charset val="134"/>
        <scheme val="minor"/>
      </rPr>
      <t xml:space="preserve"> 章古台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宏丰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花生物化成本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</si>
  <si>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花生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  </t>
    </r>
  </si>
  <si>
    <t xml:space="preserve">      公示期：    月    日   时-至    月    日    时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</si>
  <si>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注:公示期内，对公示情况如有异议，请及时与中国大地保险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</si>
  <si>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刘星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0418-6324513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</si>
  <si>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</si>
  <si>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</si>
  <si>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投保面积</t>
  </si>
  <si>
    <t>总保险费</t>
  </si>
  <si>
    <t>保险金额</t>
  </si>
  <si>
    <t>财政补贴比例</t>
  </si>
  <si>
    <t>农户自交保费</t>
  </si>
  <si>
    <t>门*国</t>
  </si>
  <si>
    <t>姜*俊</t>
  </si>
  <si>
    <t>邹*莹</t>
  </si>
  <si>
    <t>王*军</t>
  </si>
  <si>
    <t>刘*明</t>
  </si>
  <si>
    <t>郑*海</t>
  </si>
  <si>
    <t>郑*春</t>
  </si>
  <si>
    <t>郭*军</t>
  </si>
  <si>
    <t>徐*军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</si>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</sst>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5" fillId="0" borderId="0"/>
    <xf numFmtId="0" fontId="35" fillId="0" borderId="0"/>
    <xf numFmtId="0" fontId="33" fillId="0" borderId="0"/>
    <xf numFmtId="0" fontId="35" fillId="0" borderId="0">
      <alignment vertical="center"/>
    </xf>
  </cellStyleXfs>
  <cellXfs count="2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171450</xdr:colOff>
      <xdr:row>0</xdr:row>
      <xdr:rowOff>28575</xdr:rowOff>
    </xdr:from>
    <xdr:to>
      <xdr:col>7</xdr:col>
      <xdr:colOff>840105</xdr:colOff>
      <xdr:row>2</xdr:row>
      <xdr:rowOff>208915</xdr:rowOff>
    </xdr:to>
    <xdr:pic>
      <xdr:nvPicPr>
        <xdr:cNvPr id="3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3375" y="28575"/>
          <a:ext cx="6669405" cy="688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20"/>
  <sheetViews>
    <sheetView tabSelected="1" workbookViewId="0">
      <selection activeCell="K6" sqref="K6"/>
    </sheetView>
  </sheetViews>
  <sheetFormatPr defaultColWidth="9" defaultRowHeight="13.5" outlineLevelCol="7"/>
  <cols>
    <col min="1" max="1" width="2.125" style="2" customWidth="1"/>
    <col min="2" max="2" width="6" style="3" customWidth="1"/>
    <col min="3" max="3" width="13.375" style="4" customWidth="1"/>
    <col min="4" max="4" width="12.25" style="5" customWidth="1"/>
    <col min="5" max="5" width="14.5" style="5" customWidth="1"/>
    <col min="6" max="6" width="16.625" style="5" customWidth="1"/>
    <col min="7" max="7" width="16" style="5" customWidth="1"/>
    <col min="8" max="8" width="15.25" style="5" customWidth="1"/>
    <col min="9" max="16384" width="9" style="2"/>
  </cols>
  <sheetData>
    <row r="1" ht="17" customHeight="1"/>
    <row r="2" ht="23" customHeight="1"/>
    <row r="3" ht="21" customHeight="1"/>
    <row r="4" ht="29" customHeight="1" spans="2:8">
      <c r="B4" s="6" t="s">
        <v>0</v>
      </c>
      <c r="C4" s="6"/>
      <c r="D4" s="6"/>
      <c r="E4" s="6"/>
      <c r="F4" s="6"/>
      <c r="G4" s="6"/>
      <c r="H4" s="6"/>
    </row>
    <row r="5" ht="21" customHeight="1" spans="2:8">
      <c r="B5" s="7" t="s">
        <v>1</v>
      </c>
      <c r="C5" s="8"/>
      <c r="D5" s="8"/>
      <c r="E5" s="8"/>
      <c r="F5" s="8"/>
      <c r="G5" s="8"/>
      <c r="H5" s="8"/>
    </row>
    <row r="6" ht="21" customHeight="1" spans="2:8">
      <c r="B6" s="9"/>
      <c r="C6" s="10" t="s">
        <v>2</v>
      </c>
      <c r="D6" s="11"/>
      <c r="E6" s="11"/>
      <c r="F6" s="11"/>
      <c r="G6" s="11"/>
      <c r="H6" s="11"/>
    </row>
    <row r="7" ht="21" customHeight="1" spans="2:8">
      <c r="B7" s="12" t="s">
        <v>3</v>
      </c>
      <c r="C7" s="12"/>
      <c r="D7" s="12"/>
      <c r="E7" s="12"/>
      <c r="F7" s="12"/>
      <c r="G7" s="12"/>
      <c r="H7" s="12"/>
    </row>
    <row r="8" ht="21" customHeight="1" spans="2:8">
      <c r="B8" s="13" t="s">
        <v>4</v>
      </c>
      <c r="C8" s="12"/>
      <c r="D8" s="12"/>
      <c r="E8" s="12"/>
      <c r="F8" s="12"/>
      <c r="G8" s="12"/>
      <c r="H8" s="12"/>
    </row>
    <row r="9" ht="21" customHeight="1" spans="2:8">
      <c r="B9" s="13" t="s">
        <v>5</v>
      </c>
      <c r="C9" s="12"/>
      <c r="D9" s="12"/>
      <c r="E9" s="12"/>
      <c r="F9" s="12"/>
      <c r="G9" s="12"/>
      <c r="H9" s="12"/>
    </row>
    <row r="10" s="1" customFormat="1" ht="30" customHeight="1" spans="2:8">
      <c r="B10" s="14" t="s">
        <v>6</v>
      </c>
      <c r="C10" s="14" t="s">
        <v>7</v>
      </c>
      <c r="D10" s="14" t="s">
        <v>8</v>
      </c>
      <c r="E10" s="14" t="s">
        <v>9</v>
      </c>
      <c r="F10" s="14" t="s">
        <v>10</v>
      </c>
      <c r="G10" s="14" t="s">
        <v>11</v>
      </c>
      <c r="H10" s="14" t="s">
        <v>12</v>
      </c>
    </row>
    <row r="11" s="1" customFormat="1" ht="15" customHeight="1" spans="2:8">
      <c r="B11" s="15">
        <v>1</v>
      </c>
      <c r="C11" s="16" t="s">
        <v>13</v>
      </c>
      <c r="D11" s="15">
        <v>16</v>
      </c>
      <c r="E11" s="15">
        <f t="shared" ref="E11:E19" si="0">D11*22.05</f>
        <v>352.8</v>
      </c>
      <c r="F11" s="17">
        <f t="shared" ref="F11:F19" si="1">D11*490</f>
        <v>7840</v>
      </c>
      <c r="G11" s="18">
        <v>0.8</v>
      </c>
      <c r="H11" s="19">
        <v>70.56</v>
      </c>
    </row>
    <row r="12" s="1" customFormat="1" ht="15" customHeight="1" spans="2:8">
      <c r="B12" s="15">
        <v>2</v>
      </c>
      <c r="C12" s="16" t="s">
        <v>14</v>
      </c>
      <c r="D12" s="15">
        <v>10</v>
      </c>
      <c r="E12" s="15">
        <f t="shared" si="0"/>
        <v>220.5</v>
      </c>
      <c r="F12" s="17">
        <f t="shared" si="1"/>
        <v>4900</v>
      </c>
      <c r="G12" s="18">
        <v>0.8</v>
      </c>
      <c r="H12" s="19">
        <v>44.1</v>
      </c>
    </row>
    <row r="13" s="1" customFormat="1" ht="15" customHeight="1" spans="2:8">
      <c r="B13" s="15">
        <v>3</v>
      </c>
      <c r="C13" s="16" t="s">
        <v>15</v>
      </c>
      <c r="D13" s="15">
        <v>2.5</v>
      </c>
      <c r="E13" s="15">
        <f t="shared" si="0"/>
        <v>55.125</v>
      </c>
      <c r="F13" s="17">
        <f t="shared" si="1"/>
        <v>1225</v>
      </c>
      <c r="G13" s="18">
        <v>0.8</v>
      </c>
      <c r="H13" s="19">
        <v>11.025</v>
      </c>
    </row>
    <row r="14" s="1" customFormat="1" ht="15" customHeight="1" spans="2:8">
      <c r="B14" s="15">
        <v>4</v>
      </c>
      <c r="C14" s="16" t="s">
        <v>16</v>
      </c>
      <c r="D14" s="15">
        <v>0.5</v>
      </c>
      <c r="E14" s="15">
        <f t="shared" si="0"/>
        <v>11.025</v>
      </c>
      <c r="F14" s="17">
        <f t="shared" si="1"/>
        <v>245</v>
      </c>
      <c r="G14" s="18">
        <v>0.8</v>
      </c>
      <c r="H14" s="19">
        <v>2.205</v>
      </c>
    </row>
    <row r="15" s="1" customFormat="1" ht="15" customHeight="1" spans="2:8">
      <c r="B15" s="15">
        <v>5</v>
      </c>
      <c r="C15" s="16" t="s">
        <v>17</v>
      </c>
      <c r="D15" s="15">
        <v>2.5</v>
      </c>
      <c r="E15" s="15">
        <f t="shared" si="0"/>
        <v>55.125</v>
      </c>
      <c r="F15" s="17">
        <f t="shared" si="1"/>
        <v>1225</v>
      </c>
      <c r="G15" s="18">
        <v>0.8</v>
      </c>
      <c r="H15" s="19">
        <v>11.025</v>
      </c>
    </row>
    <row r="16" s="1" customFormat="1" ht="15" customHeight="1" spans="2:8">
      <c r="B16" s="15">
        <v>6</v>
      </c>
      <c r="C16" s="16" t="s">
        <v>18</v>
      </c>
      <c r="D16" s="15">
        <v>1.5</v>
      </c>
      <c r="E16" s="15">
        <f t="shared" si="0"/>
        <v>33.075</v>
      </c>
      <c r="F16" s="17">
        <f t="shared" si="1"/>
        <v>735</v>
      </c>
      <c r="G16" s="18">
        <v>0.8</v>
      </c>
      <c r="H16" s="19">
        <v>6.615</v>
      </c>
    </row>
    <row r="17" s="1" customFormat="1" ht="15" customHeight="1" spans="2:8">
      <c r="B17" s="15">
        <v>7</v>
      </c>
      <c r="C17" s="16" t="s">
        <v>19</v>
      </c>
      <c r="D17" s="15">
        <v>2</v>
      </c>
      <c r="E17" s="15">
        <f t="shared" si="0"/>
        <v>44.1</v>
      </c>
      <c r="F17" s="17">
        <f t="shared" si="1"/>
        <v>980</v>
      </c>
      <c r="G17" s="18">
        <v>0.8</v>
      </c>
      <c r="H17" s="19">
        <v>8.82</v>
      </c>
    </row>
    <row r="18" s="1" customFormat="1" ht="15" customHeight="1" spans="2:8">
      <c r="B18" s="15">
        <v>8</v>
      </c>
      <c r="C18" s="16" t="s">
        <v>20</v>
      </c>
      <c r="D18" s="15">
        <v>6</v>
      </c>
      <c r="E18" s="15">
        <f t="shared" si="0"/>
        <v>132.3</v>
      </c>
      <c r="F18" s="17">
        <f t="shared" si="1"/>
        <v>2940</v>
      </c>
      <c r="G18" s="18">
        <v>0.8</v>
      </c>
      <c r="H18" s="19">
        <v>26.46</v>
      </c>
    </row>
    <row r="19" s="1" customFormat="1" ht="15" customHeight="1" spans="2:8">
      <c r="B19" s="15">
        <v>9</v>
      </c>
      <c r="C19" s="16" t="s">
        <v>21</v>
      </c>
      <c r="D19" s="15">
        <v>5</v>
      </c>
      <c r="E19" s="15">
        <f t="shared" si="0"/>
        <v>110.25</v>
      </c>
      <c r="F19" s="17">
        <f t="shared" si="1"/>
        <v>2450</v>
      </c>
      <c r="G19" s="18">
        <v>0.8</v>
      </c>
      <c r="H19" s="19">
        <v>22.05</v>
      </c>
    </row>
    <row r="20" s="1" customFormat="1" ht="15" customHeight="1" spans="2:8">
      <c r="B20" s="20" t="s">
        <v>22</v>
      </c>
      <c r="C20" s="21"/>
      <c r="D20" s="22">
        <f>SUM(D11:D19)</f>
        <v>46</v>
      </c>
      <c r="E20" s="23">
        <f>SUM(E11:E19)</f>
        <v>1014.3</v>
      </c>
      <c r="F20" s="23">
        <f>SUM(F11:F19)</f>
        <v>22540</v>
      </c>
      <c r="G20" s="24">
        <v>0.8</v>
      </c>
      <c r="H20" s="23">
        <f>SUM(H11:H19)</f>
        <v>202.86</v>
      </c>
    </row>
  </sheetData>
  <mergeCells count="7">
    <mergeCell ref="B4:H4"/>
    <mergeCell ref="B5:H5"/>
    <mergeCell ref="C6:H6"/>
    <mergeCell ref="B7:H7"/>
    <mergeCell ref="B8:H8"/>
    <mergeCell ref="B9:H9"/>
    <mergeCell ref="B20:C20"/>
  </mergeCells>
  <dataValidations count="3">
    <dataValidation type="custom" showErrorMessage="1" errorTitle="错误提示" error="不能为空，最大长度不能超过255" sqref="B20">
      <formula1>IF(OR(INDIRECT("RC",)="",LEN(INDIRECT("RC",))&gt;255),0,1)</formula1>
    </dataValidation>
    <dataValidation type="custom" showErrorMessage="1" errorTitle="错误提示" error="不能为空，最大长度不能超过120" sqref="C20:C49594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D21:H49594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BCC74F2BBD734976916D5ABBB84C7DDC_13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