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<sst xmlns="http://schemas.openxmlformats.org/spreadsheetml/2006/main" count="28" uniqueCount="28">
  <si>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</si>
  <si>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宏丰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水稻完全成本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</si>
  <si>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水稻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</si>
  <si>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</si>
  <si>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</si>
  <si>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</si>
  <si>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</si>
  <si>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</si>
  <si>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</si>
  <si>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</si>
  <si>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</si>
  <si>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</si>
  <si>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</si>
  <si>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*骁</t>
  </si>
  <si>
    <t>陈*东</t>
  </si>
  <si>
    <t>吴*春</t>
  </si>
  <si>
    <t>周*荣</t>
  </si>
  <si>
    <t>周*星</t>
  </si>
  <si>
    <t>*文</t>
  </si>
  <si>
    <t>吴*刚</t>
  </si>
  <si>
    <t>*志</t>
  </si>
  <si>
    <t>周*海</t>
  </si>
  <si>
    <t>*雷</t>
  </si>
  <si>
    <t>门*国</t>
  </si>
  <si>
    <t>杨*民</t>
  </si>
  <si>
    <t>周*军</t>
  </si>
  <si>
    <t>王*山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</si>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</sst>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/>
    <xf numFmtId="0" fontId="37" fillId="0" borderId="0"/>
    <xf numFmtId="0" fontId="35" fillId="0" borderId="0"/>
    <xf numFmtId="0" fontId="37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25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7">
        <v>30</v>
      </c>
      <c r="E11" s="17">
        <f t="shared" ref="E11:E24" si="0">D11*58.05</f>
        <v>1741.5</v>
      </c>
      <c r="F11" s="18">
        <f>D11*1290</f>
        <v>38700</v>
      </c>
      <c r="G11" s="19">
        <v>0.8</v>
      </c>
      <c r="H11" s="18">
        <v>348.3</v>
      </c>
    </row>
    <row r="12" s="1" customFormat="1" ht="15" customHeight="1" spans="2:8">
      <c r="B12" s="15">
        <v>2</v>
      </c>
      <c r="C12" s="20" t="s">
        <v>14</v>
      </c>
      <c r="D12" s="21">
        <v>2.5</v>
      </c>
      <c r="E12" s="17">
        <f t="shared" si="0"/>
        <v>145.125</v>
      </c>
      <c r="F12" s="18">
        <f t="shared" ref="F12:F24" si="1">D12*1290</f>
        <v>3225</v>
      </c>
      <c r="G12" s="19">
        <v>0.8</v>
      </c>
      <c r="H12" s="18">
        <v>29.025</v>
      </c>
    </row>
    <row r="13" s="1" customFormat="1" ht="15" customHeight="1" spans="2:8">
      <c r="B13" s="15">
        <v>3</v>
      </c>
      <c r="C13" s="20" t="s">
        <v>15</v>
      </c>
      <c r="D13" s="21">
        <v>1.5</v>
      </c>
      <c r="E13" s="17">
        <f t="shared" si="0"/>
        <v>87.075</v>
      </c>
      <c r="F13" s="18">
        <f t="shared" si="1"/>
        <v>1935</v>
      </c>
      <c r="G13" s="19">
        <v>0.8</v>
      </c>
      <c r="H13" s="18">
        <v>17.415</v>
      </c>
    </row>
    <row r="14" s="1" customFormat="1" ht="15" customHeight="1" spans="2:8">
      <c r="B14" s="15">
        <v>4</v>
      </c>
      <c r="C14" s="20" t="s">
        <v>16</v>
      </c>
      <c r="D14" s="21">
        <v>1</v>
      </c>
      <c r="E14" s="17">
        <f t="shared" si="0"/>
        <v>58.05</v>
      </c>
      <c r="F14" s="18">
        <f t="shared" si="1"/>
        <v>1290</v>
      </c>
      <c r="G14" s="19">
        <v>0.8</v>
      </c>
      <c r="H14" s="18">
        <v>11.61</v>
      </c>
    </row>
    <row r="15" s="1" customFormat="1" ht="15" customHeight="1" spans="2:8">
      <c r="B15" s="15">
        <v>5</v>
      </c>
      <c r="C15" s="20" t="s">
        <v>17</v>
      </c>
      <c r="D15" s="21">
        <v>1.5</v>
      </c>
      <c r="E15" s="17">
        <f t="shared" si="0"/>
        <v>87.075</v>
      </c>
      <c r="F15" s="18">
        <f t="shared" si="1"/>
        <v>1935</v>
      </c>
      <c r="G15" s="19">
        <v>0.8</v>
      </c>
      <c r="H15" s="18">
        <v>17.415</v>
      </c>
    </row>
    <row r="16" s="1" customFormat="1" ht="15" customHeight="1" spans="2:8">
      <c r="B16" s="15">
        <v>6</v>
      </c>
      <c r="C16" s="20" t="s">
        <v>18</v>
      </c>
      <c r="D16" s="21">
        <v>1</v>
      </c>
      <c r="E16" s="17">
        <f t="shared" si="0"/>
        <v>58.05</v>
      </c>
      <c r="F16" s="18">
        <f t="shared" si="1"/>
        <v>1290</v>
      </c>
      <c r="G16" s="19">
        <v>0.8</v>
      </c>
      <c r="H16" s="18">
        <v>11.61</v>
      </c>
    </row>
    <row r="17" s="1" customFormat="1" ht="15" customHeight="1" spans="2:8">
      <c r="B17" s="15">
        <v>7</v>
      </c>
      <c r="C17" s="20" t="s">
        <v>19</v>
      </c>
      <c r="D17" s="21">
        <v>1.5</v>
      </c>
      <c r="E17" s="17">
        <f t="shared" si="0"/>
        <v>87.075</v>
      </c>
      <c r="F17" s="18">
        <f t="shared" si="1"/>
        <v>1935</v>
      </c>
      <c r="G17" s="19">
        <v>0.8</v>
      </c>
      <c r="H17" s="18">
        <v>17.415</v>
      </c>
    </row>
    <row r="18" s="1" customFormat="1" ht="15" customHeight="1" spans="2:8">
      <c r="B18" s="15">
        <v>8</v>
      </c>
      <c r="C18" s="20" t="s">
        <v>20</v>
      </c>
      <c r="D18" s="21">
        <v>2</v>
      </c>
      <c r="E18" s="17">
        <f t="shared" si="0"/>
        <v>116.1</v>
      </c>
      <c r="F18" s="18">
        <f t="shared" si="1"/>
        <v>2580</v>
      </c>
      <c r="G18" s="19">
        <v>0.8</v>
      </c>
      <c r="H18" s="18">
        <v>23.22</v>
      </c>
    </row>
    <row r="19" s="1" customFormat="1" ht="15" customHeight="1" spans="2:8">
      <c r="B19" s="15">
        <v>9</v>
      </c>
      <c r="C19" s="20" t="s">
        <v>21</v>
      </c>
      <c r="D19" s="21">
        <v>2</v>
      </c>
      <c r="E19" s="17">
        <f t="shared" si="0"/>
        <v>116.1</v>
      </c>
      <c r="F19" s="18">
        <f t="shared" si="1"/>
        <v>2580</v>
      </c>
      <c r="G19" s="19">
        <v>0.8</v>
      </c>
      <c r="H19" s="18">
        <v>23.22</v>
      </c>
    </row>
    <row r="20" s="1" customFormat="1" ht="15" customHeight="1" spans="2:8">
      <c r="B20" s="15">
        <v>10</v>
      </c>
      <c r="C20" s="20" t="s">
        <v>22</v>
      </c>
      <c r="D20" s="21">
        <v>1.5</v>
      </c>
      <c r="E20" s="17">
        <f t="shared" si="0"/>
        <v>87.075</v>
      </c>
      <c r="F20" s="18">
        <f t="shared" si="1"/>
        <v>1935</v>
      </c>
      <c r="G20" s="19">
        <v>0.8</v>
      </c>
      <c r="H20" s="18">
        <v>17.415</v>
      </c>
    </row>
    <row r="21" s="1" customFormat="1" ht="15" customHeight="1" spans="2:8">
      <c r="B21" s="15">
        <v>11</v>
      </c>
      <c r="C21" s="20" t="s">
        <v>23</v>
      </c>
      <c r="D21" s="21">
        <v>4</v>
      </c>
      <c r="E21" s="17">
        <f t="shared" si="0"/>
        <v>232.2</v>
      </c>
      <c r="F21" s="18">
        <f t="shared" si="1"/>
        <v>5160</v>
      </c>
      <c r="G21" s="19">
        <v>0.8</v>
      </c>
      <c r="H21" s="18">
        <v>46.44</v>
      </c>
    </row>
    <row r="22" s="1" customFormat="1" ht="15" customHeight="1" spans="2:8">
      <c r="B22" s="15">
        <v>12</v>
      </c>
      <c r="C22" s="20" t="s">
        <v>24</v>
      </c>
      <c r="D22" s="21">
        <v>2.5</v>
      </c>
      <c r="E22" s="17">
        <f t="shared" si="0"/>
        <v>145.125</v>
      </c>
      <c r="F22" s="18">
        <f t="shared" si="1"/>
        <v>3225</v>
      </c>
      <c r="G22" s="19">
        <v>0.8</v>
      </c>
      <c r="H22" s="18">
        <v>29.025</v>
      </c>
    </row>
    <row r="23" s="1" customFormat="1" ht="15" customHeight="1" spans="2:8">
      <c r="B23" s="15">
        <v>13</v>
      </c>
      <c r="C23" s="20" t="s">
        <v>25</v>
      </c>
      <c r="D23" s="21">
        <v>2</v>
      </c>
      <c r="E23" s="17">
        <f t="shared" si="0"/>
        <v>116.1</v>
      </c>
      <c r="F23" s="18">
        <f t="shared" si="1"/>
        <v>2580</v>
      </c>
      <c r="G23" s="19">
        <v>0.8</v>
      </c>
      <c r="H23" s="18">
        <v>23.22</v>
      </c>
    </row>
    <row r="24" s="1" customFormat="1" ht="15" customHeight="1" spans="2:8">
      <c r="B24" s="15">
        <v>14</v>
      </c>
      <c r="C24" s="20" t="s">
        <v>26</v>
      </c>
      <c r="D24" s="21">
        <v>2</v>
      </c>
      <c r="E24" s="17">
        <f t="shared" si="0"/>
        <v>116.1</v>
      </c>
      <c r="F24" s="18">
        <f t="shared" si="1"/>
        <v>2580</v>
      </c>
      <c r="G24" s="19">
        <v>0.8</v>
      </c>
      <c r="H24" s="18">
        <v>23.22</v>
      </c>
    </row>
    <row r="25" s="1" customFormat="1" ht="15" customHeight="1" spans="2:8">
      <c r="B25" s="22" t="s">
        <v>27</v>
      </c>
      <c r="C25" s="23"/>
      <c r="D25" s="24">
        <f>SUM(D11:D24)</f>
        <v>55</v>
      </c>
      <c r="E25" s="25">
        <f>SUM(E11:E24)</f>
        <v>3192.75</v>
      </c>
      <c r="F25" s="25">
        <f>SUM(F11:F24)</f>
        <v>70950</v>
      </c>
      <c r="G25" s="26">
        <v>0.8</v>
      </c>
      <c r="H25" s="25">
        <f>SUM(H11:H24)</f>
        <v>638.55</v>
      </c>
    </row>
  </sheetData>
  <mergeCells count="7">
    <mergeCell ref="B4:H4"/>
    <mergeCell ref="B5:H5"/>
    <mergeCell ref="C6:H6"/>
    <mergeCell ref="B7:H7"/>
    <mergeCell ref="B8:H8"/>
    <mergeCell ref="B9:H9"/>
    <mergeCell ref="B25:C25"/>
  </mergeCells>
  <dataValidations count="3">
    <dataValidation type="custom" showErrorMessage="1" errorTitle="错误提示" error="不能为空，最大长度不能超过255" sqref="B25">
      <formula1>IF(OR(INDIRECT("RC",)="",LEN(INDIRECT("RC",))&gt;255),0,1)</formula1>
    </dataValidation>
    <dataValidation type="custom" showErrorMessage="1" errorTitle="错误提示" error="不能为空，最大长度不能超过120" sqref="C25:C49599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26:H49599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