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<sst xmlns="http://schemas.openxmlformats.org/spreadsheetml/2006/main" count="46" uniqueCount="45">
  <si>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</si>
  <si>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 </t>
    </r>
    <r>
      <rPr>
        <b/>
        <sz val="18"/>
        <color rgb="FF000000"/>
        <rFont val="宋体"/>
        <charset val="134"/>
        <scheme val="minor"/>
      </rPr>
      <t>（县）</t>
    </r>
    <r>
      <rPr>
        <b/>
        <u/>
        <sz val="18"/>
        <color rgb="FF000000"/>
        <rFont val="宋体"/>
        <charset val="134"/>
        <scheme val="minor"/>
      </rPr>
      <t xml:space="preserve"> 章古台 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宏丰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大豆完全成本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</si>
  <si>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大豆      </t>
    </r>
    <r>
      <rPr>
        <b/>
        <sz val="14"/>
        <color rgb="FF000000"/>
        <rFont val="宋体"/>
        <charset val="134"/>
        <scheme val="minor"/>
      </rPr>
      <t xml:space="preserve">                   监管电话：</t>
    </r>
    <r>
      <rPr>
        <b/>
        <u/>
        <sz val="14"/>
        <color rgb="FF000000"/>
        <rFont val="宋体"/>
        <charset val="134"/>
        <scheme val="minor"/>
      </rPr>
      <t xml:space="preserve">  12378    </t>
    </r>
  </si>
  <si>
    <t xml:space="preserve">      公示期：    月    日   时-至    月    日    时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</si>
  <si>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注:公示期内，对公示情况如有异议，请及时与中国大地保险</t>
    </r>
    <r>
      <rPr>
        <b/>
        <u/>
        <sz val="11"/>
        <color rgb="FF000000"/>
        <rFont val="宋体"/>
        <charset val="134"/>
        <scheme val="minor"/>
      </rPr>
      <t xml:space="preserve">  阜新中心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</si>
  <si>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刘星  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0418-6324513 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</si>
  <si>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</si>
  <si>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</si>
  <si>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投保面积</t>
  </si>
  <si>
    <t>总保险费</t>
  </si>
  <si>
    <t>保险金额</t>
  </si>
  <si>
    <t>财政补贴比例</t>
  </si>
  <si>
    <t>农户自交保费</t>
  </si>
  <si>
    <t>刘*清</t>
  </si>
  <si>
    <t>吴*平</t>
  </si>
  <si>
    <t>刘*军</t>
  </si>
  <si>
    <t>孙*新</t>
  </si>
  <si>
    <t>魏*宇</t>
  </si>
  <si>
    <t>李*奎</t>
  </si>
  <si>
    <t>李*生</t>
  </si>
  <si>
    <t>李*艳</t>
  </si>
  <si>
    <t>刘*廷</t>
  </si>
  <si>
    <t>魏*磊</t>
  </si>
  <si>
    <t>李*山</t>
  </si>
  <si>
    <t>李*文</t>
  </si>
  <si>
    <t>*闯</t>
  </si>
  <si>
    <t>齐*富</t>
  </si>
  <si>
    <t>*钊</t>
  </si>
  <si>
    <t>齐*远</t>
  </si>
  <si>
    <t>*忠</t>
  </si>
  <si>
    <t>*旭</t>
  </si>
  <si>
    <t>王*杰</t>
  </si>
  <si>
    <t>李*伟</t>
  </si>
  <si>
    <t>杨*新</t>
  </si>
  <si>
    <t>郑*文</t>
  </si>
  <si>
    <t>孙*忱</t>
  </si>
  <si>
    <t>张*国</t>
  </si>
  <si>
    <t>张*欢</t>
  </si>
  <si>
    <t>周*海</t>
  </si>
  <si>
    <t>王*山</t>
  </si>
  <si>
    <t>*友</t>
  </si>
  <si>
    <t>*岩</t>
  </si>
  <si>
    <t>刘*斌</t>
  </si>
  <si>
    <t>*合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</si>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</sst>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 "/>
  </numFmts>
  <fonts count="41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sz val="12"/>
      <name val="宋体"/>
      <charset val="134"/>
    </font>
    <font>
      <b/>
      <u/>
      <sz val="11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sz val="18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4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7" applyNumberFormat="0" applyAlignment="0" applyProtection="0">
      <alignment vertical="center"/>
    </xf>
    <xf numFmtId="0" fontId="25" fillId="5" borderId="8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6" borderId="9" applyNumberFormat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7" fillId="0" borderId="0"/>
    <xf numFmtId="0" fontId="37" fillId="0" borderId="0"/>
    <xf numFmtId="0" fontId="35" fillId="0" borderId="0"/>
    <xf numFmtId="0" fontId="37" fillId="0" borderId="0">
      <alignment vertical="center"/>
    </xf>
  </cellStyleXfs>
  <cellXfs count="31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77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77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shrinkToFit="1"/>
    </xf>
    <xf numFmtId="177" fontId="11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shrinkToFit="1"/>
    </xf>
    <xf numFmtId="0" fontId="13" fillId="0" borderId="1" xfId="0" applyFont="1" applyFill="1" applyBorder="1" applyAlignment="1">
      <alignment horizontal="center" vertical="center"/>
    </xf>
    <xf numFmtId="49" fontId="14" fillId="2" borderId="2" xfId="0" applyNumberFormat="1" applyFont="1" applyFill="1" applyBorder="1" applyAlignment="1">
      <alignment horizontal="center" vertical="center" wrapText="1"/>
    </xf>
    <xf numFmtId="49" fontId="14" fillId="2" borderId="3" xfId="0" applyNumberFormat="1" applyFont="1" applyFill="1" applyBorder="1" applyAlignment="1">
      <alignment horizontal="center" vertical="center" wrapText="1"/>
    </xf>
    <xf numFmtId="176" fontId="9" fillId="2" borderId="1" xfId="0" applyNumberFormat="1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/>
    </xf>
    <xf numFmtId="9" fontId="9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3" xfId="50"/>
    <cellStyle name="常规 2" xfId="51"/>
    <cellStyle name="常规 4" xfId="52"/>
    <cellStyle name="常规 3" xfId="53"/>
    <cellStyle name="常规 10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171450</xdr:colOff>
      <xdr:row>0</xdr:row>
      <xdr:rowOff>28575</xdr:rowOff>
    </xdr:from>
    <xdr:to>
      <xdr:col>7</xdr:col>
      <xdr:colOff>840105</xdr:colOff>
      <xdr:row>2</xdr:row>
      <xdr:rowOff>208915</xdr:rowOff>
    </xdr:to>
    <xdr:pic>
      <xdr:nvPicPr>
        <xdr:cNvPr id="3" name="图片 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3375" y="28575"/>
          <a:ext cx="6669405" cy="6883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43"/>
  <sheetViews>
    <sheetView tabSelected="1" workbookViewId="0">
      <selection activeCell="J18" sqref="J18"/>
    </sheetView>
  </sheetViews>
  <sheetFormatPr defaultColWidth="9" defaultRowHeight="13.5" outlineLevelCol="7"/>
  <cols>
    <col min="1" max="1" width="2.125" style="2" customWidth="1"/>
    <col min="2" max="2" width="6" style="3" customWidth="1"/>
    <col min="3" max="3" width="13.375" style="4" customWidth="1"/>
    <col min="4" max="4" width="12.25" style="5" customWidth="1"/>
    <col min="5" max="5" width="14.5" style="5" customWidth="1"/>
    <col min="6" max="6" width="16.625" style="5" customWidth="1"/>
    <col min="7" max="7" width="16" style="5" customWidth="1"/>
    <col min="8" max="8" width="15.25" style="5" customWidth="1"/>
    <col min="9" max="16384" width="9" style="2"/>
  </cols>
  <sheetData>
    <row r="1" ht="17" customHeight="1"/>
    <row r="2" ht="23" customHeight="1"/>
    <row r="3" ht="21" customHeight="1"/>
    <row r="4" ht="29" customHeight="1" spans="2:8">
      <c r="B4" s="6" t="s">
        <v>0</v>
      </c>
      <c r="C4" s="6"/>
      <c r="D4" s="6"/>
      <c r="E4" s="6"/>
      <c r="F4" s="6"/>
      <c r="G4" s="6"/>
      <c r="H4" s="6"/>
    </row>
    <row r="5" ht="21" customHeight="1" spans="2:8">
      <c r="B5" s="7" t="s">
        <v>1</v>
      </c>
      <c r="C5" s="8"/>
      <c r="D5" s="8"/>
      <c r="E5" s="8"/>
      <c r="F5" s="8"/>
      <c r="G5" s="8"/>
      <c r="H5" s="8"/>
    </row>
    <row r="6" ht="21" customHeight="1" spans="2:8">
      <c r="B6" s="9"/>
      <c r="C6" s="10" t="s">
        <v>2</v>
      </c>
      <c r="D6" s="11"/>
      <c r="E6" s="11"/>
      <c r="F6" s="11"/>
      <c r="G6" s="11"/>
      <c r="H6" s="11"/>
    </row>
    <row r="7" ht="21" customHeight="1" spans="2:8">
      <c r="B7" s="12" t="s">
        <v>3</v>
      </c>
      <c r="C7" s="12"/>
      <c r="D7" s="12"/>
      <c r="E7" s="12"/>
      <c r="F7" s="12"/>
      <c r="G7" s="12"/>
      <c r="H7" s="12"/>
    </row>
    <row r="8" ht="21" customHeight="1" spans="2:8">
      <c r="B8" s="13" t="s">
        <v>4</v>
      </c>
      <c r="C8" s="12"/>
      <c r="D8" s="12"/>
      <c r="E8" s="12"/>
      <c r="F8" s="12"/>
      <c r="G8" s="12"/>
      <c r="H8" s="12"/>
    </row>
    <row r="9" ht="21" customHeight="1" spans="2:8">
      <c r="B9" s="13" t="s">
        <v>5</v>
      </c>
      <c r="C9" s="12"/>
      <c r="D9" s="12"/>
      <c r="E9" s="12"/>
      <c r="F9" s="12"/>
      <c r="G9" s="12"/>
      <c r="H9" s="12"/>
    </row>
    <row r="10" s="1" customFormat="1" ht="30" customHeight="1" spans="2:8">
      <c r="B10" s="14" t="s">
        <v>6</v>
      </c>
      <c r="C10" s="14" t="s">
        <v>7</v>
      </c>
      <c r="D10" s="14" t="s">
        <v>8</v>
      </c>
      <c r="E10" s="14" t="s">
        <v>9</v>
      </c>
      <c r="F10" s="14" t="s">
        <v>10</v>
      </c>
      <c r="G10" s="14" t="s">
        <v>11</v>
      </c>
      <c r="H10" s="14" t="s">
        <v>12</v>
      </c>
    </row>
    <row r="11" s="1" customFormat="1" ht="15" customHeight="1" spans="2:8">
      <c r="B11" s="15">
        <v>1</v>
      </c>
      <c r="C11" s="16" t="s">
        <v>13</v>
      </c>
      <c r="D11" s="17">
        <v>3</v>
      </c>
      <c r="E11" s="18">
        <f t="shared" ref="E11:E42" si="0">D11*39.2</f>
        <v>117.6</v>
      </c>
      <c r="F11" s="19">
        <f>D11*700</f>
        <v>2100</v>
      </c>
      <c r="G11" s="20">
        <v>0.8</v>
      </c>
      <c r="H11" s="19">
        <v>23.52</v>
      </c>
    </row>
    <row r="12" s="1" customFormat="1" ht="15" customHeight="1" spans="2:8">
      <c r="B12" s="15">
        <v>2</v>
      </c>
      <c r="C12" s="16" t="s">
        <v>14</v>
      </c>
      <c r="D12" s="17">
        <v>2</v>
      </c>
      <c r="E12" s="18">
        <f t="shared" si="0"/>
        <v>78.4</v>
      </c>
      <c r="F12" s="19">
        <f t="shared" ref="F12:F42" si="1">D12*700</f>
        <v>1400</v>
      </c>
      <c r="G12" s="20">
        <v>0.8</v>
      </c>
      <c r="H12" s="19">
        <v>15.68</v>
      </c>
    </row>
    <row r="13" s="1" customFormat="1" ht="15" customHeight="1" spans="2:8">
      <c r="B13" s="15">
        <v>3</v>
      </c>
      <c r="C13" s="16" t="s">
        <v>15</v>
      </c>
      <c r="D13" s="17">
        <v>2</v>
      </c>
      <c r="E13" s="18">
        <f t="shared" si="0"/>
        <v>78.4</v>
      </c>
      <c r="F13" s="19">
        <f t="shared" si="1"/>
        <v>1400</v>
      </c>
      <c r="G13" s="20">
        <v>0.8</v>
      </c>
      <c r="H13" s="19">
        <v>15.68</v>
      </c>
    </row>
    <row r="14" s="1" customFormat="1" ht="15" customHeight="1" spans="2:8">
      <c r="B14" s="15">
        <v>4</v>
      </c>
      <c r="C14" s="16" t="s">
        <v>16</v>
      </c>
      <c r="D14" s="17">
        <v>4</v>
      </c>
      <c r="E14" s="18">
        <f t="shared" si="0"/>
        <v>156.8</v>
      </c>
      <c r="F14" s="19">
        <f t="shared" si="1"/>
        <v>2800</v>
      </c>
      <c r="G14" s="20">
        <v>0.8</v>
      </c>
      <c r="H14" s="19">
        <v>31.36</v>
      </c>
    </row>
    <row r="15" s="1" customFormat="1" ht="15" customHeight="1" spans="2:8">
      <c r="B15" s="15">
        <v>5</v>
      </c>
      <c r="C15" s="21" t="s">
        <v>17</v>
      </c>
      <c r="D15" s="22">
        <v>5</v>
      </c>
      <c r="E15" s="18">
        <f t="shared" si="0"/>
        <v>196</v>
      </c>
      <c r="F15" s="19">
        <f t="shared" si="1"/>
        <v>3500</v>
      </c>
      <c r="G15" s="20">
        <v>0.8</v>
      </c>
      <c r="H15" s="19">
        <v>39.2</v>
      </c>
    </row>
    <row r="16" s="1" customFormat="1" ht="15" customHeight="1" spans="2:8">
      <c r="B16" s="15">
        <v>6</v>
      </c>
      <c r="C16" s="21" t="s">
        <v>18</v>
      </c>
      <c r="D16" s="22">
        <v>10</v>
      </c>
      <c r="E16" s="18">
        <f t="shared" si="0"/>
        <v>392</v>
      </c>
      <c r="F16" s="19">
        <f t="shared" si="1"/>
        <v>7000</v>
      </c>
      <c r="G16" s="20">
        <v>0.8</v>
      </c>
      <c r="H16" s="19">
        <v>78.4</v>
      </c>
    </row>
    <row r="17" s="1" customFormat="1" ht="15" customHeight="1" spans="2:8">
      <c r="B17" s="15">
        <v>7</v>
      </c>
      <c r="C17" s="21" t="s">
        <v>19</v>
      </c>
      <c r="D17" s="22">
        <v>5</v>
      </c>
      <c r="E17" s="18">
        <f t="shared" si="0"/>
        <v>196</v>
      </c>
      <c r="F17" s="19">
        <f t="shared" si="1"/>
        <v>3500</v>
      </c>
      <c r="G17" s="20">
        <v>0.8</v>
      </c>
      <c r="H17" s="19">
        <v>39.2</v>
      </c>
    </row>
    <row r="18" s="1" customFormat="1" ht="15" customHeight="1" spans="2:8">
      <c r="B18" s="15">
        <v>8</v>
      </c>
      <c r="C18" s="21" t="s">
        <v>20</v>
      </c>
      <c r="D18" s="22">
        <v>6.5</v>
      </c>
      <c r="E18" s="18">
        <f t="shared" si="0"/>
        <v>254.8</v>
      </c>
      <c r="F18" s="19">
        <f t="shared" si="1"/>
        <v>4550</v>
      </c>
      <c r="G18" s="20">
        <v>0.8</v>
      </c>
      <c r="H18" s="19">
        <v>50.96</v>
      </c>
    </row>
    <row r="19" s="1" customFormat="1" ht="15" customHeight="1" spans="2:8">
      <c r="B19" s="15">
        <v>9</v>
      </c>
      <c r="C19" s="21" t="s">
        <v>21</v>
      </c>
      <c r="D19" s="22">
        <v>1.5</v>
      </c>
      <c r="E19" s="18">
        <f t="shared" si="0"/>
        <v>58.8</v>
      </c>
      <c r="F19" s="19">
        <f t="shared" si="1"/>
        <v>1050</v>
      </c>
      <c r="G19" s="20">
        <v>0.8</v>
      </c>
      <c r="H19" s="19">
        <v>11.76</v>
      </c>
    </row>
    <row r="20" s="1" customFormat="1" ht="15" customHeight="1" spans="2:8">
      <c r="B20" s="15">
        <v>10</v>
      </c>
      <c r="C20" s="16" t="s">
        <v>22</v>
      </c>
      <c r="D20" s="22">
        <v>8</v>
      </c>
      <c r="E20" s="18">
        <f t="shared" si="0"/>
        <v>313.6</v>
      </c>
      <c r="F20" s="19">
        <f t="shared" si="1"/>
        <v>5600</v>
      </c>
      <c r="G20" s="20">
        <v>0.8</v>
      </c>
      <c r="H20" s="19">
        <v>62.72</v>
      </c>
    </row>
    <row r="21" s="1" customFormat="1" ht="15" customHeight="1" spans="2:8">
      <c r="B21" s="15">
        <v>11</v>
      </c>
      <c r="C21" s="16" t="s">
        <v>23</v>
      </c>
      <c r="D21" s="22">
        <v>5</v>
      </c>
      <c r="E21" s="18">
        <f t="shared" si="0"/>
        <v>196</v>
      </c>
      <c r="F21" s="19">
        <f t="shared" si="1"/>
        <v>3500</v>
      </c>
      <c r="G21" s="20">
        <v>0.8</v>
      </c>
      <c r="H21" s="19">
        <v>39.2</v>
      </c>
    </row>
    <row r="22" s="1" customFormat="1" ht="15" customHeight="1" spans="2:8">
      <c r="B22" s="15">
        <v>12</v>
      </c>
      <c r="C22" s="16" t="s">
        <v>24</v>
      </c>
      <c r="D22" s="22">
        <v>8</v>
      </c>
      <c r="E22" s="18">
        <f t="shared" si="0"/>
        <v>313.6</v>
      </c>
      <c r="F22" s="19">
        <f t="shared" si="1"/>
        <v>5600</v>
      </c>
      <c r="G22" s="20">
        <v>0.8</v>
      </c>
      <c r="H22" s="19">
        <v>62.72</v>
      </c>
    </row>
    <row r="23" s="1" customFormat="1" ht="15" customHeight="1" spans="2:8">
      <c r="B23" s="15">
        <v>13</v>
      </c>
      <c r="C23" s="16" t="s">
        <v>25</v>
      </c>
      <c r="D23" s="22">
        <v>8</v>
      </c>
      <c r="E23" s="18">
        <f t="shared" si="0"/>
        <v>313.6</v>
      </c>
      <c r="F23" s="19">
        <f t="shared" si="1"/>
        <v>5600</v>
      </c>
      <c r="G23" s="20">
        <v>0.8</v>
      </c>
      <c r="H23" s="19">
        <v>62.72</v>
      </c>
    </row>
    <row r="24" s="1" customFormat="1" ht="15" customHeight="1" spans="2:8">
      <c r="B24" s="15">
        <v>14</v>
      </c>
      <c r="C24" s="16" t="s">
        <v>26</v>
      </c>
      <c r="D24" s="22">
        <v>3</v>
      </c>
      <c r="E24" s="18">
        <f t="shared" si="0"/>
        <v>117.6</v>
      </c>
      <c r="F24" s="19">
        <f t="shared" si="1"/>
        <v>2100</v>
      </c>
      <c r="G24" s="20">
        <v>0.8</v>
      </c>
      <c r="H24" s="19">
        <v>23.52</v>
      </c>
    </row>
    <row r="25" s="1" customFormat="1" ht="15" customHeight="1" spans="2:8">
      <c r="B25" s="15">
        <v>15</v>
      </c>
      <c r="C25" s="16" t="s">
        <v>27</v>
      </c>
      <c r="D25" s="22">
        <v>10</v>
      </c>
      <c r="E25" s="18">
        <f t="shared" si="0"/>
        <v>392</v>
      </c>
      <c r="F25" s="19">
        <f t="shared" si="1"/>
        <v>7000</v>
      </c>
      <c r="G25" s="20">
        <v>0.8</v>
      </c>
      <c r="H25" s="19">
        <v>78.4</v>
      </c>
    </row>
    <row r="26" s="1" customFormat="1" ht="15" customHeight="1" spans="2:8">
      <c r="B26" s="15">
        <v>16</v>
      </c>
      <c r="C26" s="16" t="s">
        <v>28</v>
      </c>
      <c r="D26" s="22">
        <v>4</v>
      </c>
      <c r="E26" s="18">
        <f t="shared" si="0"/>
        <v>156.8</v>
      </c>
      <c r="F26" s="19">
        <f t="shared" si="1"/>
        <v>2800</v>
      </c>
      <c r="G26" s="20">
        <v>0.8</v>
      </c>
      <c r="H26" s="19">
        <v>31.36</v>
      </c>
    </row>
    <row r="27" s="1" customFormat="1" ht="15" customHeight="1" spans="2:8">
      <c r="B27" s="15">
        <v>17</v>
      </c>
      <c r="C27" s="23" t="s">
        <v>29</v>
      </c>
      <c r="D27" s="22">
        <v>5</v>
      </c>
      <c r="E27" s="18">
        <f t="shared" si="0"/>
        <v>196</v>
      </c>
      <c r="F27" s="19">
        <f t="shared" si="1"/>
        <v>3500</v>
      </c>
      <c r="G27" s="20">
        <v>0.8</v>
      </c>
      <c r="H27" s="19">
        <v>39.2</v>
      </c>
    </row>
    <row r="28" s="1" customFormat="1" ht="15" customHeight="1" spans="2:8">
      <c r="B28" s="15">
        <v>18</v>
      </c>
      <c r="C28" s="23" t="s">
        <v>30</v>
      </c>
      <c r="D28" s="22">
        <v>3</v>
      </c>
      <c r="E28" s="18">
        <f t="shared" si="0"/>
        <v>117.6</v>
      </c>
      <c r="F28" s="19">
        <f t="shared" si="1"/>
        <v>2100</v>
      </c>
      <c r="G28" s="20">
        <v>0.8</v>
      </c>
      <c r="H28" s="19">
        <v>23.52</v>
      </c>
    </row>
    <row r="29" s="1" customFormat="1" ht="15" customHeight="1" spans="2:8">
      <c r="B29" s="15">
        <v>19</v>
      </c>
      <c r="C29" s="21" t="s">
        <v>31</v>
      </c>
      <c r="D29" s="22">
        <v>10</v>
      </c>
      <c r="E29" s="18">
        <f t="shared" si="0"/>
        <v>392</v>
      </c>
      <c r="F29" s="19">
        <f t="shared" si="1"/>
        <v>7000</v>
      </c>
      <c r="G29" s="20">
        <v>0.8</v>
      </c>
      <c r="H29" s="19">
        <v>78.4</v>
      </c>
    </row>
    <row r="30" s="1" customFormat="1" ht="15" customHeight="1" spans="2:8">
      <c r="B30" s="15">
        <v>20</v>
      </c>
      <c r="C30" s="16" t="s">
        <v>23</v>
      </c>
      <c r="D30" s="22">
        <v>4.5</v>
      </c>
      <c r="E30" s="18">
        <f t="shared" si="0"/>
        <v>176.4</v>
      </c>
      <c r="F30" s="19">
        <f t="shared" si="1"/>
        <v>3150</v>
      </c>
      <c r="G30" s="20">
        <v>0.8</v>
      </c>
      <c r="H30" s="19">
        <v>35.28</v>
      </c>
    </row>
    <row r="31" s="1" customFormat="1" ht="15" customHeight="1" spans="2:8">
      <c r="B31" s="15">
        <v>21</v>
      </c>
      <c r="C31" s="23" t="s">
        <v>32</v>
      </c>
      <c r="D31" s="22">
        <v>5.5</v>
      </c>
      <c r="E31" s="18">
        <f t="shared" si="0"/>
        <v>215.6</v>
      </c>
      <c r="F31" s="19">
        <f t="shared" si="1"/>
        <v>3850</v>
      </c>
      <c r="G31" s="20">
        <v>0.8</v>
      </c>
      <c r="H31" s="19">
        <v>43.12</v>
      </c>
    </row>
    <row r="32" s="1" customFormat="1" ht="15" customHeight="1" spans="2:8">
      <c r="B32" s="15">
        <v>22</v>
      </c>
      <c r="C32" s="21" t="s">
        <v>33</v>
      </c>
      <c r="D32" s="22">
        <v>4</v>
      </c>
      <c r="E32" s="18">
        <f t="shared" si="0"/>
        <v>156.8</v>
      </c>
      <c r="F32" s="19">
        <f t="shared" si="1"/>
        <v>2800</v>
      </c>
      <c r="G32" s="20">
        <v>0.8</v>
      </c>
      <c r="H32" s="19">
        <v>31.36</v>
      </c>
    </row>
    <row r="33" s="1" customFormat="1" ht="15" customHeight="1" spans="2:8">
      <c r="B33" s="15">
        <v>23</v>
      </c>
      <c r="C33" s="16" t="s">
        <v>34</v>
      </c>
      <c r="D33" s="22">
        <v>2</v>
      </c>
      <c r="E33" s="18">
        <f t="shared" si="0"/>
        <v>78.4</v>
      </c>
      <c r="F33" s="19">
        <f t="shared" si="1"/>
        <v>1400</v>
      </c>
      <c r="G33" s="20">
        <v>0.8</v>
      </c>
      <c r="H33" s="19">
        <v>15.68</v>
      </c>
    </row>
    <row r="34" s="1" customFormat="1" ht="15" customHeight="1" spans="2:8">
      <c r="B34" s="15">
        <v>24</v>
      </c>
      <c r="C34" s="24" t="s">
        <v>35</v>
      </c>
      <c r="D34" s="17">
        <v>10</v>
      </c>
      <c r="E34" s="18">
        <f t="shared" si="0"/>
        <v>392</v>
      </c>
      <c r="F34" s="19">
        <f t="shared" si="1"/>
        <v>7000</v>
      </c>
      <c r="G34" s="20">
        <v>0.8</v>
      </c>
      <c r="H34" s="19">
        <v>78.4</v>
      </c>
    </row>
    <row r="35" s="1" customFormat="1" ht="15" customHeight="1" spans="2:8">
      <c r="B35" s="15">
        <v>25</v>
      </c>
      <c r="C35" s="16" t="s">
        <v>36</v>
      </c>
      <c r="D35" s="22">
        <v>8</v>
      </c>
      <c r="E35" s="18">
        <f t="shared" si="0"/>
        <v>313.6</v>
      </c>
      <c r="F35" s="19">
        <f t="shared" si="1"/>
        <v>5600</v>
      </c>
      <c r="G35" s="20">
        <v>0.8</v>
      </c>
      <c r="H35" s="19">
        <v>62.72</v>
      </c>
    </row>
    <row r="36" s="1" customFormat="1" ht="15" customHeight="1" spans="2:8">
      <c r="B36" s="15">
        <v>26</v>
      </c>
      <c r="C36" s="18" t="s">
        <v>37</v>
      </c>
      <c r="D36" s="17">
        <v>8</v>
      </c>
      <c r="E36" s="18">
        <f t="shared" si="0"/>
        <v>313.6</v>
      </c>
      <c r="F36" s="19">
        <f t="shared" si="1"/>
        <v>5600</v>
      </c>
      <c r="G36" s="20">
        <v>0.8</v>
      </c>
      <c r="H36" s="19">
        <v>62.72</v>
      </c>
    </row>
    <row r="37" s="1" customFormat="1" ht="15" customHeight="1" spans="2:8">
      <c r="B37" s="15">
        <v>27</v>
      </c>
      <c r="C37" s="25" t="s">
        <v>38</v>
      </c>
      <c r="D37" s="15">
        <v>1</v>
      </c>
      <c r="E37" s="18">
        <f t="shared" si="0"/>
        <v>39.2</v>
      </c>
      <c r="F37" s="19">
        <f t="shared" si="1"/>
        <v>700</v>
      </c>
      <c r="G37" s="20">
        <v>0.8</v>
      </c>
      <c r="H37" s="19">
        <v>7.84</v>
      </c>
    </row>
    <row r="38" s="1" customFormat="1" ht="15" customHeight="1" spans="2:8">
      <c r="B38" s="15">
        <v>28</v>
      </c>
      <c r="C38" s="25" t="s">
        <v>39</v>
      </c>
      <c r="D38" s="15">
        <v>3</v>
      </c>
      <c r="E38" s="18">
        <f t="shared" si="0"/>
        <v>117.6</v>
      </c>
      <c r="F38" s="19">
        <f t="shared" si="1"/>
        <v>2100</v>
      </c>
      <c r="G38" s="20">
        <v>0.8</v>
      </c>
      <c r="H38" s="19">
        <v>23.52</v>
      </c>
    </row>
    <row r="39" s="1" customFormat="1" ht="15" customHeight="1" spans="2:8">
      <c r="B39" s="15">
        <v>29</v>
      </c>
      <c r="C39" s="25" t="s">
        <v>40</v>
      </c>
      <c r="D39" s="15">
        <v>5</v>
      </c>
      <c r="E39" s="18">
        <f t="shared" si="0"/>
        <v>196</v>
      </c>
      <c r="F39" s="19">
        <f t="shared" si="1"/>
        <v>3500</v>
      </c>
      <c r="G39" s="20">
        <v>0.8</v>
      </c>
      <c r="H39" s="19">
        <v>39.2</v>
      </c>
    </row>
    <row r="40" s="1" customFormat="1" ht="15" customHeight="1" spans="2:8">
      <c r="B40" s="15">
        <v>30</v>
      </c>
      <c r="C40" s="25" t="s">
        <v>41</v>
      </c>
      <c r="D40" s="15">
        <v>5</v>
      </c>
      <c r="E40" s="18">
        <f t="shared" si="0"/>
        <v>196</v>
      </c>
      <c r="F40" s="19">
        <f t="shared" si="1"/>
        <v>3500</v>
      </c>
      <c r="G40" s="20">
        <v>0.8</v>
      </c>
      <c r="H40" s="19">
        <v>39.2</v>
      </c>
    </row>
    <row r="41" s="1" customFormat="1" ht="15" customHeight="1" spans="2:8">
      <c r="B41" s="15">
        <v>31</v>
      </c>
      <c r="C41" s="25" t="s">
        <v>42</v>
      </c>
      <c r="D41" s="15">
        <v>5</v>
      </c>
      <c r="E41" s="18">
        <f t="shared" si="0"/>
        <v>196</v>
      </c>
      <c r="F41" s="19">
        <f t="shared" si="1"/>
        <v>3500</v>
      </c>
      <c r="G41" s="20">
        <v>0.8</v>
      </c>
      <c r="H41" s="19">
        <v>39.2</v>
      </c>
    </row>
    <row r="42" s="1" customFormat="1" ht="15" customHeight="1" spans="2:8">
      <c r="B42" s="15">
        <v>32</v>
      </c>
      <c r="C42" s="25" t="s">
        <v>43</v>
      </c>
      <c r="D42" s="15">
        <v>13</v>
      </c>
      <c r="E42" s="18">
        <f t="shared" si="0"/>
        <v>509.6</v>
      </c>
      <c r="F42" s="19">
        <f t="shared" si="1"/>
        <v>9100</v>
      </c>
      <c r="G42" s="20">
        <v>0.8</v>
      </c>
      <c r="H42" s="19">
        <v>101.92</v>
      </c>
    </row>
    <row r="43" s="1" customFormat="1" ht="15" customHeight="1" spans="2:8">
      <c r="B43" s="26" t="s">
        <v>44</v>
      </c>
      <c r="C43" s="27"/>
      <c r="D43" s="28">
        <f>SUM(D11:D42)</f>
        <v>177</v>
      </c>
      <c r="E43" s="29">
        <f>SUM(E11:E42)</f>
        <v>6938.4</v>
      </c>
      <c r="F43" s="29">
        <f>SUM(F11:F42)</f>
        <v>123900</v>
      </c>
      <c r="G43" s="30">
        <v>0.8</v>
      </c>
      <c r="H43" s="29">
        <f>SUM(H11:H42)</f>
        <v>1387.68</v>
      </c>
    </row>
  </sheetData>
  <mergeCells count="7">
    <mergeCell ref="B4:H4"/>
    <mergeCell ref="B5:H5"/>
    <mergeCell ref="C6:H6"/>
    <mergeCell ref="B7:H7"/>
    <mergeCell ref="B8:H8"/>
    <mergeCell ref="B9:H9"/>
    <mergeCell ref="B43:C43"/>
  </mergeCells>
  <dataValidations count="3">
    <dataValidation type="custom" showErrorMessage="1" errorTitle="错误提示" error="不能为空，最大长度不能超过255" sqref="B43">
      <formula1>IF(OR(INDIRECT("RC",)="",LEN(INDIRECT("RC",))&gt;255),0,1)</formula1>
    </dataValidation>
    <dataValidation type="custom" showErrorMessage="1" errorTitle="错误提示" error="不能为空，最大长度不能超过120" sqref="C43:C49617">
      <formula1>IF(OR(INDIRECT("RC",)="",LEN(INDIRECT("RC",))&gt;120),0,1)</formula1>
    </dataValidation>
    <dataValidation type="custom" showInputMessage="1" showErrorMessage="1" errorTitle="错误提示" error="只能填写数字最大长度不能超过12" promptTitle="操作提示" prompt="数据精确到小数点后2位" sqref="D44:H49617">
      <formula1>IF(OR(ISNUMBER(INDIRECT("RC",))=FALSE,LEN(INDIRECT("RC",))&gt;12),0,1)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sky</cp:lastModifiedBy>
  <dcterms:created xsi:type="dcterms:W3CDTF">2021-07-03T02:42:00Z</dcterms:created>
  <dcterms:modified xsi:type="dcterms:W3CDTF">2026-07-20T08:43:17Z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BCC74F2BBD734976916D5ABBB84C7DDC_13</vt:lpwstr>
  </property>
  <property fmtid="{D5CDD505-2E9C-101B-9397-08002B2CF9AE}" pid="3" name="KSOProductBuildVer">
    <vt:lpwstr>2052-12.1.0.26899</vt:lpwstr>
  </property>
  <property fmtid="{D5CDD505-2E9C-101B-9397-08002B2CF9AE}" pid="4" name="CalculationRule">
    <vt:i4>0</vt:i4>
  </property>
</Properties>
</file>