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<sst xmlns="http://schemas.openxmlformats.org/spreadsheetml/2006/main" count="19" uniqueCount="19">
  <si>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</si>
  <si>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三家子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花生物化成本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</si>
  <si>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花生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</si>
  <si>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</si>
  <si>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</si>
  <si>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</si>
  <si>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</si>
  <si>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</si>
  <si>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</si>
  <si>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</si>
  <si>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</si>
  <si>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</si>
  <si>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</si>
  <si>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王*新</t>
  </si>
  <si>
    <t>刁*民</t>
  </si>
  <si>
    <t>王*文</t>
  </si>
  <si>
    <t>孙*兰</t>
  </si>
  <si>
    <t>李*英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</si>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</sst>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3" fillId="0" borderId="0"/>
    <xf numFmtId="0" fontId="35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7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ht="21" customHeight="1" spans="2:8">
      <c r="C10" s="3"/>
      <c r="D10" s="3"/>
      <c r="E10" s="3"/>
      <c r="F10" s="3"/>
      <c r="G10" s="3"/>
      <c r="H10" s="3"/>
    </row>
    <row r="11" s="1" customFormat="1" ht="30" customHeight="1" spans="2:8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</row>
    <row r="12" s="1" customFormat="1" ht="15" customHeight="1" spans="2:8">
      <c r="B12" s="15">
        <v>1</v>
      </c>
      <c r="C12" s="15" t="s">
        <v>13</v>
      </c>
      <c r="D12" s="15">
        <v>17</v>
      </c>
      <c r="E12" s="15">
        <f t="shared" ref="E12:E16" si="0">D12*22.05</f>
        <v>374.85</v>
      </c>
      <c r="F12" s="16">
        <f>D12*490</f>
        <v>8330</v>
      </c>
      <c r="G12" s="17">
        <v>0.8</v>
      </c>
      <c r="H12" s="18">
        <v>74.97</v>
      </c>
    </row>
    <row r="13" s="1" customFormat="1" ht="15" customHeight="1" spans="2:8">
      <c r="B13" s="15">
        <v>2</v>
      </c>
      <c r="C13" s="19" t="s">
        <v>14</v>
      </c>
      <c r="D13" s="15">
        <v>10</v>
      </c>
      <c r="E13" s="15">
        <f t="shared" si="0"/>
        <v>220.5</v>
      </c>
      <c r="F13" s="16">
        <f>D13*490</f>
        <v>4900</v>
      </c>
      <c r="G13" s="17">
        <v>0.8</v>
      </c>
      <c r="H13" s="18">
        <v>44.1</v>
      </c>
    </row>
    <row r="14" s="1" customFormat="1" ht="15" customHeight="1" spans="2:8">
      <c r="B14" s="15">
        <v>3</v>
      </c>
      <c r="C14" s="19" t="s">
        <v>15</v>
      </c>
      <c r="D14" s="15">
        <v>13</v>
      </c>
      <c r="E14" s="15">
        <f t="shared" si="0"/>
        <v>286.65</v>
      </c>
      <c r="F14" s="16">
        <f>D14*490</f>
        <v>6370</v>
      </c>
      <c r="G14" s="17">
        <v>0.8</v>
      </c>
      <c r="H14" s="18">
        <v>57.33</v>
      </c>
    </row>
    <row r="15" s="1" customFormat="1" ht="15" customHeight="1" spans="2:8">
      <c r="B15" s="15">
        <v>4</v>
      </c>
      <c r="C15" s="19" t="s">
        <v>16</v>
      </c>
      <c r="D15" s="15">
        <v>15</v>
      </c>
      <c r="E15" s="15">
        <f t="shared" si="0"/>
        <v>330.75</v>
      </c>
      <c r="F15" s="16">
        <f>D15*490</f>
        <v>7350</v>
      </c>
      <c r="G15" s="17">
        <v>0.8</v>
      </c>
      <c r="H15" s="18">
        <v>66.15</v>
      </c>
    </row>
    <row r="16" s="1" customFormat="1" ht="15" customHeight="1" spans="2:8">
      <c r="B16" s="15">
        <v>5</v>
      </c>
      <c r="C16" s="19" t="s">
        <v>17</v>
      </c>
      <c r="D16" s="15">
        <v>24</v>
      </c>
      <c r="E16" s="15">
        <f t="shared" si="0"/>
        <v>529.2</v>
      </c>
      <c r="F16" s="16">
        <f>D16*490</f>
        <v>11760</v>
      </c>
      <c r="G16" s="17">
        <v>0.8</v>
      </c>
      <c r="H16" s="18">
        <v>105.84</v>
      </c>
    </row>
    <row r="17" s="1" customFormat="1" ht="15" customHeight="1" spans="2:8">
      <c r="B17" s="20" t="s">
        <v>18</v>
      </c>
      <c r="C17" s="21"/>
      <c r="D17" s="22">
        <f>SUM(D12:D16)</f>
        <v>79</v>
      </c>
      <c r="E17" s="23">
        <f>SUM(E12:E16)</f>
        <v>1741.95</v>
      </c>
      <c r="F17" s="23">
        <f>SUM(F12:F16)</f>
        <v>38710</v>
      </c>
      <c r="G17" s="24">
        <v>0.8</v>
      </c>
      <c r="H17" s="23">
        <f>SUM(H12:H16)</f>
        <v>348.39</v>
      </c>
    </row>
  </sheetData>
  <mergeCells count="8">
    <mergeCell ref="B4:H4"/>
    <mergeCell ref="B5:H5"/>
    <mergeCell ref="C6:H6"/>
    <mergeCell ref="B7:H7"/>
    <mergeCell ref="B8:H8"/>
    <mergeCell ref="B9:H9"/>
    <mergeCell ref="B10:H10"/>
    <mergeCell ref="B17:C17"/>
  </mergeCells>
  <dataValidations count="3">
    <dataValidation type="custom" showErrorMessage="1" errorTitle="错误提示" error="不能为空，最大长度不能超过255" sqref="B17">
      <formula1>IF(OR(INDIRECT("RC",)="",LEN(INDIRECT("RC",))&gt;255),0,1)</formula1>
    </dataValidation>
    <dataValidation type="custom" showErrorMessage="1" errorTitle="错误提示" error="不能为空，最大长度不能超过120" sqref="C17:C49591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18:H49591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