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<sst xmlns="http://schemas.openxmlformats.org/spreadsheetml/2006/main" count="25" uniqueCount="25">
  <si>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</si>
  <si>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三家子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大豆完全成本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</si>
  <si>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</si>
  <si>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</si>
  <si>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</si>
  <si>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</si>
  <si>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</si>
  <si>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</si>
  <si>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</si>
  <si>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</si>
  <si>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</si>
  <si>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</si>
  <si>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</si>
  <si>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李*山</t>
  </si>
  <si>
    <t>莒*才</t>
  </si>
  <si>
    <t>刘*贤</t>
  </si>
  <si>
    <t>周*忠</t>
  </si>
  <si>
    <t>李*和</t>
  </si>
  <si>
    <t>周*付</t>
  </si>
  <si>
    <t>陶*权</t>
  </si>
  <si>
    <t>王*秀</t>
  </si>
  <si>
    <t>李*英</t>
  </si>
  <si>
    <t>王*国</t>
  </si>
  <si>
    <t>孙*军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</si>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</sst>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3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6" t="s">
        <v>13</v>
      </c>
      <c r="D12" s="17">
        <v>2</v>
      </c>
      <c r="E12" s="18">
        <f t="shared" ref="E12:E22" si="0">D12*39.2</f>
        <v>78.4</v>
      </c>
      <c r="F12" s="19">
        <f>D12*700</f>
        <v>1400</v>
      </c>
      <c r="G12" s="20">
        <v>0.8</v>
      </c>
      <c r="H12" s="21">
        <v>15.68</v>
      </c>
    </row>
    <row r="13" s="1" customFormat="1" ht="15" customHeight="1" spans="2:8">
      <c r="B13" s="15">
        <v>2</v>
      </c>
      <c r="C13" s="16" t="s">
        <v>14</v>
      </c>
      <c r="D13" s="17">
        <v>2</v>
      </c>
      <c r="E13" s="18">
        <f t="shared" si="0"/>
        <v>78.4</v>
      </c>
      <c r="F13" s="19">
        <f t="shared" ref="F13:F22" si="1">D13*700</f>
        <v>1400</v>
      </c>
      <c r="G13" s="20">
        <v>0.8</v>
      </c>
      <c r="H13" s="21">
        <v>15.68</v>
      </c>
    </row>
    <row r="14" s="1" customFormat="1" ht="15" customHeight="1" spans="2:8">
      <c r="B14" s="15">
        <v>3</v>
      </c>
      <c r="C14" s="16" t="s">
        <v>15</v>
      </c>
      <c r="D14" s="17">
        <v>2</v>
      </c>
      <c r="E14" s="18">
        <f t="shared" si="0"/>
        <v>78.4</v>
      </c>
      <c r="F14" s="19">
        <f t="shared" si="1"/>
        <v>1400</v>
      </c>
      <c r="G14" s="20">
        <v>0.8</v>
      </c>
      <c r="H14" s="21">
        <v>15.68</v>
      </c>
    </row>
    <row r="15" s="1" customFormat="1" ht="15" customHeight="1" spans="2:8">
      <c r="B15" s="15">
        <v>4</v>
      </c>
      <c r="C15" s="16" t="s">
        <v>16</v>
      </c>
      <c r="D15" s="17">
        <v>1</v>
      </c>
      <c r="E15" s="18">
        <f t="shared" si="0"/>
        <v>39.2</v>
      </c>
      <c r="F15" s="19">
        <f t="shared" si="1"/>
        <v>700</v>
      </c>
      <c r="G15" s="20">
        <v>0.8</v>
      </c>
      <c r="H15" s="21">
        <v>7.84</v>
      </c>
    </row>
    <row r="16" s="1" customFormat="1" ht="15" customHeight="1" spans="2:8">
      <c r="B16" s="15">
        <v>5</v>
      </c>
      <c r="C16" s="16" t="s">
        <v>17</v>
      </c>
      <c r="D16" s="17">
        <v>4</v>
      </c>
      <c r="E16" s="18">
        <f t="shared" si="0"/>
        <v>156.8</v>
      </c>
      <c r="F16" s="19">
        <f t="shared" si="1"/>
        <v>2800</v>
      </c>
      <c r="G16" s="20">
        <v>0.8</v>
      </c>
      <c r="H16" s="21">
        <v>31.36</v>
      </c>
    </row>
    <row r="17" s="1" customFormat="1" ht="15" customHeight="1" spans="2:8">
      <c r="B17" s="15">
        <v>6</v>
      </c>
      <c r="C17" s="16" t="s">
        <v>18</v>
      </c>
      <c r="D17" s="17">
        <v>10.5</v>
      </c>
      <c r="E17" s="18">
        <f t="shared" si="0"/>
        <v>411.6</v>
      </c>
      <c r="F17" s="19">
        <f t="shared" si="1"/>
        <v>7350</v>
      </c>
      <c r="G17" s="20">
        <v>0.8</v>
      </c>
      <c r="H17" s="21">
        <v>82.32</v>
      </c>
    </row>
    <row r="18" s="1" customFormat="1" ht="15" customHeight="1" spans="2:8">
      <c r="B18" s="15">
        <v>7</v>
      </c>
      <c r="C18" s="16" t="s">
        <v>19</v>
      </c>
      <c r="D18" s="17">
        <v>6</v>
      </c>
      <c r="E18" s="18">
        <f t="shared" si="0"/>
        <v>235.2</v>
      </c>
      <c r="F18" s="19">
        <f t="shared" si="1"/>
        <v>4200</v>
      </c>
      <c r="G18" s="20">
        <v>0.8</v>
      </c>
      <c r="H18" s="21">
        <v>47.04</v>
      </c>
    </row>
    <row r="19" s="1" customFormat="1" ht="15" customHeight="1" spans="2:8">
      <c r="B19" s="15">
        <v>8</v>
      </c>
      <c r="C19" s="16" t="s">
        <v>20</v>
      </c>
      <c r="D19" s="17">
        <v>25.2</v>
      </c>
      <c r="E19" s="18">
        <f t="shared" si="0"/>
        <v>987.84</v>
      </c>
      <c r="F19" s="19">
        <f t="shared" si="1"/>
        <v>17640</v>
      </c>
      <c r="G19" s="20">
        <v>0.8</v>
      </c>
      <c r="H19" s="21">
        <v>197.568</v>
      </c>
    </row>
    <row r="20" s="1" customFormat="1" ht="15" customHeight="1" spans="2:8">
      <c r="B20" s="15">
        <v>9</v>
      </c>
      <c r="C20" s="16" t="s">
        <v>21</v>
      </c>
      <c r="D20" s="17">
        <v>6</v>
      </c>
      <c r="E20" s="18">
        <f t="shared" si="0"/>
        <v>235.2</v>
      </c>
      <c r="F20" s="19">
        <f t="shared" si="1"/>
        <v>4200</v>
      </c>
      <c r="G20" s="20">
        <v>0.8</v>
      </c>
      <c r="H20" s="21">
        <v>47.04</v>
      </c>
    </row>
    <row r="21" s="1" customFormat="1" ht="15" customHeight="1" spans="2:8">
      <c r="B21" s="15">
        <v>10</v>
      </c>
      <c r="C21" s="16" t="s">
        <v>22</v>
      </c>
      <c r="D21" s="17">
        <v>9</v>
      </c>
      <c r="E21" s="18">
        <f t="shared" si="0"/>
        <v>352.8</v>
      </c>
      <c r="F21" s="19">
        <f t="shared" si="1"/>
        <v>6300</v>
      </c>
      <c r="G21" s="20">
        <v>0.8</v>
      </c>
      <c r="H21" s="21">
        <v>70.56</v>
      </c>
    </row>
    <row r="22" s="1" customFormat="1" ht="15" customHeight="1" spans="2:8">
      <c r="B22" s="15">
        <v>11</v>
      </c>
      <c r="C22" s="15" t="s">
        <v>23</v>
      </c>
      <c r="D22" s="17">
        <v>3</v>
      </c>
      <c r="E22" s="18">
        <f t="shared" si="0"/>
        <v>117.6</v>
      </c>
      <c r="F22" s="19">
        <f t="shared" si="1"/>
        <v>2100</v>
      </c>
      <c r="G22" s="20">
        <v>0.8</v>
      </c>
      <c r="H22" s="21">
        <v>23.52</v>
      </c>
    </row>
    <row r="23" s="1" customFormat="1" ht="15" customHeight="1" spans="2:8">
      <c r="B23" s="22" t="s">
        <v>24</v>
      </c>
      <c r="C23" s="23"/>
      <c r="D23" s="24">
        <f>SUM(D12:D22)</f>
        <v>70.7</v>
      </c>
      <c r="E23" s="25">
        <f>SUM(E12:E22)</f>
        <v>2771.44</v>
      </c>
      <c r="F23" s="25">
        <f>SUM(F12:F22)</f>
        <v>49490</v>
      </c>
      <c r="G23" s="26">
        <v>0.8</v>
      </c>
      <c r="H23" s="25">
        <f>SUM(H12:H22)</f>
        <v>554.288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23:C23"/>
  </mergeCells>
  <dataValidations count="3">
    <dataValidation type="custom" showErrorMessage="1" errorTitle="错误提示" error="不能为空，最大长度不能超过255" sqref="B23">
      <formula1>IF(OR(INDIRECT("RC",)="",LEN(INDIRECT("RC",))&gt;255),0,1)</formula1>
    </dataValidation>
    <dataValidation type="custom" showErrorMessage="1" errorTitle="错误提示" error="不能为空，最大长度不能超过120" sqref="C23:C4959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4:H4959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