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<sst xmlns="http://schemas.openxmlformats.org/spreadsheetml/2006/main" count="249" uniqueCount="238">
  <si>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</si>
  <si>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</t>
    </r>
    <r>
      <rPr>
        <b/>
        <sz val="18"/>
        <color rgb="FF000000"/>
        <rFont val="宋体"/>
        <charset val="134"/>
        <scheme val="minor"/>
      </rPr>
      <t>杜</t>
    </r>
    <r>
      <rPr>
        <b/>
        <u/>
        <sz val="18"/>
        <color rgb="FF000000"/>
        <rFont val="宋体"/>
        <charset val="134"/>
        <scheme val="minor"/>
      </rPr>
      <t xml:space="preserve">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</si>
  <si>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</si>
  <si>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</si>
  <si>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</si>
  <si>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</si>
  <si>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</si>
  <si>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</si>
  <si>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</si>
  <si>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</si>
  <si>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</si>
  <si>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</si>
  <si>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</si>
  <si>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邢*娜</t>
  </si>
  <si>
    <t>*敏</t>
  </si>
  <si>
    <t>邢*友</t>
  </si>
  <si>
    <t>邢*利</t>
  </si>
  <si>
    <t>孔*元</t>
  </si>
  <si>
    <t>*平</t>
  </si>
  <si>
    <t>孙*光</t>
  </si>
  <si>
    <t>王*奎</t>
  </si>
  <si>
    <t>邢*夺</t>
  </si>
  <si>
    <t>*英</t>
  </si>
  <si>
    <t>*友</t>
  </si>
  <si>
    <t>王*海</t>
  </si>
  <si>
    <t>*青</t>
  </si>
  <si>
    <t>*贺</t>
  </si>
  <si>
    <t>张*龙</t>
  </si>
  <si>
    <t>孙*军</t>
  </si>
  <si>
    <t>王*伟</t>
  </si>
  <si>
    <t>杨*帅</t>
  </si>
  <si>
    <t>杨*凯</t>
  </si>
  <si>
    <t>邢*平</t>
  </si>
  <si>
    <t>杜*宇</t>
  </si>
  <si>
    <t>潘*艳</t>
  </si>
  <si>
    <t>彭*海</t>
  </si>
  <si>
    <t>佟*萍</t>
  </si>
  <si>
    <t>方*忠</t>
  </si>
  <si>
    <t>方*学</t>
  </si>
  <si>
    <t>*超</t>
  </si>
  <si>
    <t>方*国</t>
  </si>
  <si>
    <t>李*昆</t>
  </si>
  <si>
    <t>张*生</t>
  </si>
  <si>
    <t>刘*杰</t>
  </si>
  <si>
    <t>方*久</t>
  </si>
  <si>
    <t>张*贤</t>
  </si>
  <si>
    <t>刘*丽</t>
  </si>
  <si>
    <t>方*奎</t>
  </si>
  <si>
    <t>杜*伟</t>
  </si>
  <si>
    <t>杜*友</t>
  </si>
  <si>
    <t>杜*清</t>
  </si>
  <si>
    <t>*彦</t>
  </si>
  <si>
    <t>杨*云</t>
  </si>
  <si>
    <t>张*义</t>
  </si>
  <si>
    <t>杜*涛</t>
  </si>
  <si>
    <t>*勋</t>
  </si>
  <si>
    <t>李*清</t>
  </si>
  <si>
    <t>杜*东</t>
  </si>
  <si>
    <t>张*林</t>
  </si>
  <si>
    <t>张*和</t>
  </si>
  <si>
    <t>杨*芹</t>
  </si>
  <si>
    <t>杜*军</t>
  </si>
  <si>
    <t>杜*礼</t>
  </si>
  <si>
    <t>杜*祥</t>
  </si>
  <si>
    <t>杜*华</t>
  </si>
  <si>
    <t>杜*生</t>
  </si>
  <si>
    <t>*飞</t>
  </si>
  <si>
    <t>李*华</t>
  </si>
  <si>
    <t>*岩</t>
  </si>
  <si>
    <t>张*福</t>
  </si>
  <si>
    <t>杜*月</t>
  </si>
  <si>
    <t>杜*兵</t>
  </si>
  <si>
    <t>邢*峰</t>
  </si>
  <si>
    <t>梁*荣</t>
  </si>
  <si>
    <t>黄*艳</t>
  </si>
  <si>
    <t>杜*鹏</t>
  </si>
  <si>
    <t>杜*海</t>
  </si>
  <si>
    <t>张*革</t>
  </si>
  <si>
    <t>张*玲</t>
  </si>
  <si>
    <t>杜*江</t>
  </si>
  <si>
    <t>杜*闯</t>
  </si>
  <si>
    <t>杜*辉</t>
  </si>
  <si>
    <t>杜*金</t>
  </si>
  <si>
    <t>杜*斌</t>
  </si>
  <si>
    <t>侯*里</t>
  </si>
  <si>
    <t>郑*珍</t>
  </si>
  <si>
    <t>杜*红</t>
  </si>
  <si>
    <t>杜*权</t>
  </si>
  <si>
    <t>罗*春</t>
  </si>
  <si>
    <t>罗*忠</t>
  </si>
  <si>
    <t>陈*龙</t>
  </si>
  <si>
    <t>杜*石</t>
  </si>
  <si>
    <t>马*霞</t>
  </si>
  <si>
    <t>陈*德</t>
  </si>
  <si>
    <t>*欣</t>
  </si>
  <si>
    <t>*强</t>
  </si>
  <si>
    <t>张*里</t>
  </si>
  <si>
    <t>李*琴</t>
  </si>
  <si>
    <t>薛*娟</t>
  </si>
  <si>
    <t>罗*江</t>
  </si>
  <si>
    <t>罗*维</t>
  </si>
  <si>
    <t>罗*军</t>
  </si>
  <si>
    <t>杜*侠</t>
  </si>
  <si>
    <t>张*为</t>
  </si>
  <si>
    <t>罗*强</t>
  </si>
  <si>
    <t>*静</t>
  </si>
  <si>
    <t>张*民</t>
  </si>
  <si>
    <t>张*新</t>
  </si>
  <si>
    <t>*艳</t>
  </si>
  <si>
    <t>杜*杰</t>
  </si>
  <si>
    <t>曹*红</t>
  </si>
  <si>
    <t>张*宝</t>
  </si>
  <si>
    <t>陈*秋</t>
  </si>
  <si>
    <t>刘*红</t>
  </si>
  <si>
    <t>马*礼</t>
  </si>
  <si>
    <t>马*涛</t>
  </si>
  <si>
    <t>*军</t>
  </si>
  <si>
    <t>*伟</t>
  </si>
  <si>
    <t>*瑜</t>
  </si>
  <si>
    <t>陈*刚</t>
  </si>
  <si>
    <t>陈*民</t>
  </si>
  <si>
    <t>王*宇</t>
  </si>
  <si>
    <t>刘*喜</t>
  </si>
  <si>
    <t>胥*江</t>
  </si>
  <si>
    <t>*云</t>
  </si>
  <si>
    <t>辛*翘</t>
  </si>
  <si>
    <t>刘*新</t>
  </si>
  <si>
    <t>*蕊</t>
  </si>
  <si>
    <t>陈*忠</t>
  </si>
  <si>
    <t>*宇</t>
  </si>
  <si>
    <t>马*宇</t>
  </si>
  <si>
    <t>*雷</t>
  </si>
  <si>
    <t>*国</t>
  </si>
  <si>
    <t>陈*美</t>
  </si>
  <si>
    <t>辛*才</t>
  </si>
  <si>
    <t>*闯</t>
  </si>
  <si>
    <t>郭*阳</t>
  </si>
  <si>
    <t>*红</t>
  </si>
  <si>
    <t>张*娟</t>
  </si>
  <si>
    <t>常*红</t>
  </si>
  <si>
    <t>常*国</t>
  </si>
  <si>
    <t>张*忱</t>
  </si>
  <si>
    <t>马*元</t>
  </si>
  <si>
    <t>马*男</t>
  </si>
  <si>
    <t>李*芹</t>
  </si>
  <si>
    <t>*萍</t>
  </si>
  <si>
    <t>*维</t>
  </si>
  <si>
    <t>许*玲</t>
  </si>
  <si>
    <t>刘*辉</t>
  </si>
  <si>
    <t>许*君</t>
  </si>
  <si>
    <t>许*林</t>
  </si>
  <si>
    <t>张*伟</t>
  </si>
  <si>
    <t>李*申</t>
  </si>
  <si>
    <t>张*志</t>
  </si>
  <si>
    <t>张*红</t>
  </si>
  <si>
    <t>*星</t>
  </si>
  <si>
    <t>李*国</t>
  </si>
  <si>
    <t>李*顺</t>
  </si>
  <si>
    <t>张*利</t>
  </si>
  <si>
    <t>常*帮</t>
  </si>
  <si>
    <t>张*军</t>
  </si>
  <si>
    <t>杜*双</t>
  </si>
  <si>
    <t>裴*贤</t>
  </si>
  <si>
    <t>孟*东</t>
  </si>
  <si>
    <t>孟*伟</t>
  </si>
  <si>
    <t>袁*祥</t>
  </si>
  <si>
    <t>刘*庆</t>
  </si>
  <si>
    <t>杜*忱</t>
  </si>
  <si>
    <t>张*敏</t>
  </si>
  <si>
    <t>许*江</t>
  </si>
  <si>
    <t>张*海</t>
  </si>
  <si>
    <t>*帅</t>
  </si>
  <si>
    <t>范*贵</t>
  </si>
  <si>
    <t>华*新</t>
  </si>
  <si>
    <t>张*文</t>
  </si>
  <si>
    <t>*学</t>
  </si>
  <si>
    <t>*力</t>
  </si>
  <si>
    <t>刁*艳</t>
  </si>
  <si>
    <t>*斌</t>
  </si>
  <si>
    <t>马*明</t>
  </si>
  <si>
    <t>张*宇</t>
  </si>
  <si>
    <t>*亮</t>
  </si>
  <si>
    <t>*生</t>
  </si>
  <si>
    <t>*华</t>
  </si>
  <si>
    <t>*权</t>
  </si>
  <si>
    <t>齐*军</t>
  </si>
  <si>
    <t>耿*莲</t>
  </si>
  <si>
    <t>张*贵</t>
  </si>
  <si>
    <t>*德</t>
  </si>
  <si>
    <t>*利</t>
  </si>
  <si>
    <t>王*云</t>
  </si>
  <si>
    <t>李*彦</t>
  </si>
  <si>
    <t>*特</t>
  </si>
  <si>
    <t>蒋*秀</t>
  </si>
  <si>
    <t>贾*英</t>
  </si>
  <si>
    <t>王*友</t>
  </si>
  <si>
    <t>王*媛</t>
  </si>
  <si>
    <t>马*旭</t>
  </si>
  <si>
    <t>李*革</t>
  </si>
  <si>
    <t>*江</t>
  </si>
  <si>
    <t>马*顺</t>
  </si>
  <si>
    <t>王*红</t>
  </si>
  <si>
    <t>*纳</t>
  </si>
  <si>
    <t>王*新</t>
  </si>
  <si>
    <t>杨*军</t>
  </si>
  <si>
    <t>*辉</t>
  </si>
  <si>
    <t>于*环</t>
  </si>
  <si>
    <t>蒋*霞</t>
  </si>
  <si>
    <t>贾*云</t>
  </si>
  <si>
    <t>位*利</t>
  </si>
  <si>
    <t>常*华</t>
  </si>
  <si>
    <t>位*礼</t>
  </si>
  <si>
    <t>位*满</t>
  </si>
  <si>
    <t>位*龙</t>
  </si>
  <si>
    <t>王*华</t>
  </si>
  <si>
    <t>祝*辉</t>
  </si>
  <si>
    <t>*禄</t>
  </si>
  <si>
    <t>邢*东</t>
  </si>
  <si>
    <t>肖*春</t>
  </si>
  <si>
    <t>*松</t>
  </si>
  <si>
    <t>丁*军</t>
  </si>
  <si>
    <t>位*辉</t>
  </si>
  <si>
    <t>位*海</t>
  </si>
  <si>
    <t>位*东</t>
  </si>
  <si>
    <t>位*锦</t>
  </si>
  <si>
    <t>*尧</t>
  </si>
  <si>
    <t>位*对</t>
  </si>
  <si>
    <t>*双</t>
  </si>
  <si>
    <t>肖*山</t>
  </si>
  <si>
    <t>位*文</t>
  </si>
  <si>
    <t>位*宁</t>
  </si>
  <si>
    <t>位*忱</t>
  </si>
  <si>
    <t>位*军</t>
  </si>
  <si>
    <t>邢*鹏</t>
  </si>
  <si>
    <t>邢*梅</t>
  </si>
  <si>
    <t>位*勇</t>
  </si>
  <si>
    <t>位*靖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</si>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</sst>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indexed="63"/>
      <name val="宋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/>
    <xf numFmtId="0" fontId="40" fillId="0" borderId="0"/>
    <xf numFmtId="0" fontId="38" fillId="0" borderId="0"/>
    <xf numFmtId="0" fontId="40" fillId="0" borderId="0">
      <alignment vertical="center"/>
    </xf>
    <xf numFmtId="0" fontId="40" fillId="0" borderId="0"/>
    <xf numFmtId="0" fontId="38" fillId="0" borderId="0"/>
    <xf numFmtId="0" fontId="18" fillId="0" borderId="0">
      <alignment vertical="center"/>
    </xf>
    <xf numFmtId="0" fontId="40" fillId="0" borderId="0"/>
    <xf numFmtId="0" fontId="3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/>
    </xf>
    <xf numFmtId="49" fontId="11" fillId="0" borderId="1" xfId="58" applyNumberFormat="1" applyFont="1" applyFill="1" applyBorder="1" applyAlignment="1">
      <alignment horizontal="center" vertical="center" shrinkToFit="1"/>
    </xf>
    <xf numFmtId="49" fontId="11" fillId="0" borderId="1" xfId="56" applyNumberFormat="1" applyFont="1" applyBorder="1" applyAlignment="1">
      <alignment horizontal="center" vertical="center" shrinkToFit="1"/>
    </xf>
    <xf numFmtId="0" fontId="13" fillId="0" borderId="1" xfId="5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59" applyFont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 shrinkToFit="1"/>
    </xf>
    <xf numFmtId="0" fontId="15" fillId="0" borderId="1" xfId="6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shrinkToFit="1"/>
    </xf>
    <xf numFmtId="0" fontId="12" fillId="0" borderId="1" xfId="61" applyFont="1" applyFill="1" applyBorder="1" applyAlignment="1">
      <alignment horizontal="center" vertical="center"/>
    </xf>
    <xf numFmtId="0" fontId="12" fillId="0" borderId="1" xfId="62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  <cellStyle name="常规 7 2" xfId="57"/>
    <cellStyle name="常规 9" xfId="58"/>
    <cellStyle name="常规 11 4" xfId="59"/>
    <cellStyle name="常规 7 4" xfId="60"/>
    <cellStyle name="常规 7 2 2 2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47"/>
  <sheetViews>
    <sheetView tabSelected="1" topLeftCell="A220" workbookViewId="0">
      <selection activeCell="F12" sqref="F12:F24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6" t="s">
        <v>13</v>
      </c>
      <c r="D12" s="17">
        <v>23.92</v>
      </c>
      <c r="E12" s="18">
        <f>D12*51.59</f>
        <v>1234.0328</v>
      </c>
      <c r="F12" s="17">
        <f>D12*770</f>
        <v>18418.4</v>
      </c>
      <c r="G12" s="19">
        <v>0.8</v>
      </c>
      <c r="H12" s="18">
        <f>D12*10.318</f>
        <v>246.80656</v>
      </c>
    </row>
    <row r="13" s="1" customFormat="1" ht="15" customHeight="1" spans="2:8">
      <c r="B13" s="15">
        <v>2</v>
      </c>
      <c r="C13" s="16" t="s">
        <v>14</v>
      </c>
      <c r="D13" s="17">
        <v>21.75</v>
      </c>
      <c r="E13" s="18">
        <f t="shared" ref="E13:E76" si="0">D13*51.59</f>
        <v>1122.0825</v>
      </c>
      <c r="F13" s="17">
        <f t="shared" ref="F13:F76" si="1">D13*770</f>
        <v>16747.5</v>
      </c>
      <c r="G13" s="19">
        <v>0.8</v>
      </c>
      <c r="H13" s="18">
        <f t="shared" ref="H13:H76" si="2">D13*10.318</f>
        <v>224.4165</v>
      </c>
    </row>
    <row r="14" s="1" customFormat="1" ht="15" customHeight="1" spans="2:8">
      <c r="B14" s="15">
        <v>3</v>
      </c>
      <c r="C14" s="16" t="s">
        <v>15</v>
      </c>
      <c r="D14" s="17">
        <v>26.1</v>
      </c>
      <c r="E14" s="18">
        <f t="shared" si="0"/>
        <v>1346.499</v>
      </c>
      <c r="F14" s="17">
        <f t="shared" si="1"/>
        <v>20097</v>
      </c>
      <c r="G14" s="19">
        <v>0.8</v>
      </c>
      <c r="H14" s="18">
        <f t="shared" si="2"/>
        <v>269.2998</v>
      </c>
    </row>
    <row r="15" s="1" customFormat="1" ht="15" customHeight="1" spans="2:8">
      <c r="B15" s="15">
        <v>4</v>
      </c>
      <c r="C15" s="16" t="s">
        <v>16</v>
      </c>
      <c r="D15" s="17">
        <v>17.05</v>
      </c>
      <c r="E15" s="18">
        <f t="shared" si="0"/>
        <v>879.6095</v>
      </c>
      <c r="F15" s="17">
        <f t="shared" si="1"/>
        <v>13128.5</v>
      </c>
      <c r="G15" s="19">
        <v>0.8</v>
      </c>
      <c r="H15" s="18">
        <f t="shared" si="2"/>
        <v>175.9219</v>
      </c>
    </row>
    <row r="16" s="1" customFormat="1" ht="15" customHeight="1" spans="2:8">
      <c r="B16" s="15">
        <v>5</v>
      </c>
      <c r="C16" s="16" t="s">
        <v>17</v>
      </c>
      <c r="D16" s="17">
        <v>28.45</v>
      </c>
      <c r="E16" s="18">
        <f t="shared" si="0"/>
        <v>1467.7355</v>
      </c>
      <c r="F16" s="17">
        <f t="shared" si="1"/>
        <v>21906.5</v>
      </c>
      <c r="G16" s="19">
        <v>0.8</v>
      </c>
      <c r="H16" s="18">
        <f t="shared" si="2"/>
        <v>293.5471</v>
      </c>
    </row>
    <row r="17" s="1" customFormat="1" ht="15" customHeight="1" spans="2:8">
      <c r="B17" s="15">
        <v>6</v>
      </c>
      <c r="C17" s="16" t="s">
        <v>18</v>
      </c>
      <c r="D17" s="17">
        <v>11.1</v>
      </c>
      <c r="E17" s="18">
        <f t="shared" si="0"/>
        <v>572.649</v>
      </c>
      <c r="F17" s="17">
        <f t="shared" si="1"/>
        <v>8547</v>
      </c>
      <c r="G17" s="19">
        <v>0.8</v>
      </c>
      <c r="H17" s="18">
        <f t="shared" si="2"/>
        <v>114.5298</v>
      </c>
    </row>
    <row r="18" s="1" customFormat="1" ht="15" customHeight="1" spans="2:8">
      <c r="B18" s="15">
        <v>7</v>
      </c>
      <c r="C18" s="20" t="s">
        <v>19</v>
      </c>
      <c r="D18" s="17">
        <v>39.83</v>
      </c>
      <c r="E18" s="18">
        <f t="shared" si="0"/>
        <v>2054.8297</v>
      </c>
      <c r="F18" s="17">
        <f t="shared" si="1"/>
        <v>30669.1</v>
      </c>
      <c r="G18" s="19">
        <v>0.8</v>
      </c>
      <c r="H18" s="18">
        <f t="shared" si="2"/>
        <v>410.96594</v>
      </c>
    </row>
    <row r="19" s="1" customFormat="1" ht="15" customHeight="1" spans="2:8">
      <c r="B19" s="15">
        <v>8</v>
      </c>
      <c r="C19" s="16" t="s">
        <v>20</v>
      </c>
      <c r="D19" s="17">
        <v>15.05</v>
      </c>
      <c r="E19" s="18">
        <f t="shared" si="0"/>
        <v>776.4295</v>
      </c>
      <c r="F19" s="17">
        <f t="shared" si="1"/>
        <v>11588.5</v>
      </c>
      <c r="G19" s="19">
        <v>0.8</v>
      </c>
      <c r="H19" s="18">
        <f t="shared" si="2"/>
        <v>155.2859</v>
      </c>
    </row>
    <row r="20" s="1" customFormat="1" ht="15" customHeight="1" spans="2:8">
      <c r="B20" s="15">
        <v>9</v>
      </c>
      <c r="C20" s="16" t="s">
        <v>21</v>
      </c>
      <c r="D20" s="17">
        <v>21.4</v>
      </c>
      <c r="E20" s="18">
        <f t="shared" si="0"/>
        <v>1104.026</v>
      </c>
      <c r="F20" s="17">
        <f t="shared" si="1"/>
        <v>16478</v>
      </c>
      <c r="G20" s="19">
        <v>0.8</v>
      </c>
      <c r="H20" s="18">
        <f t="shared" si="2"/>
        <v>220.8052</v>
      </c>
    </row>
    <row r="21" s="1" customFormat="1" ht="15" customHeight="1" spans="2:8">
      <c r="B21" s="15">
        <v>10</v>
      </c>
      <c r="C21" s="16" t="s">
        <v>22</v>
      </c>
      <c r="D21" s="17">
        <v>22.25</v>
      </c>
      <c r="E21" s="18">
        <f t="shared" si="0"/>
        <v>1147.8775</v>
      </c>
      <c r="F21" s="17">
        <f t="shared" si="1"/>
        <v>17132.5</v>
      </c>
      <c r="G21" s="19">
        <v>0.8</v>
      </c>
      <c r="H21" s="18">
        <f t="shared" si="2"/>
        <v>229.5755</v>
      </c>
    </row>
    <row r="22" s="1" customFormat="1" ht="15" customHeight="1" spans="2:8">
      <c r="B22" s="15">
        <v>11</v>
      </c>
      <c r="C22" s="16" t="s">
        <v>23</v>
      </c>
      <c r="D22" s="17">
        <v>13.05</v>
      </c>
      <c r="E22" s="18">
        <f t="shared" si="0"/>
        <v>673.2495</v>
      </c>
      <c r="F22" s="17">
        <f t="shared" si="1"/>
        <v>10048.5</v>
      </c>
      <c r="G22" s="19">
        <v>0.8</v>
      </c>
      <c r="H22" s="18">
        <f t="shared" si="2"/>
        <v>134.6499</v>
      </c>
    </row>
    <row r="23" s="1" customFormat="1" ht="15" customHeight="1" spans="2:8">
      <c r="B23" s="15">
        <v>12</v>
      </c>
      <c r="C23" s="16" t="s">
        <v>24</v>
      </c>
      <c r="D23" s="17">
        <v>96.44</v>
      </c>
      <c r="E23" s="18">
        <f t="shared" si="0"/>
        <v>4975.3396</v>
      </c>
      <c r="F23" s="17">
        <f t="shared" si="1"/>
        <v>74258.8</v>
      </c>
      <c r="G23" s="19">
        <v>0.8</v>
      </c>
      <c r="H23" s="18">
        <f t="shared" si="2"/>
        <v>995.06792</v>
      </c>
    </row>
    <row r="24" s="1" customFormat="1" ht="15" customHeight="1" spans="2:8">
      <c r="B24" s="15">
        <v>13</v>
      </c>
      <c r="C24" s="16" t="s">
        <v>25</v>
      </c>
      <c r="D24" s="17">
        <v>33.91</v>
      </c>
      <c r="E24" s="18">
        <f t="shared" si="0"/>
        <v>1749.4169</v>
      </c>
      <c r="F24" s="17">
        <f t="shared" si="1"/>
        <v>26110.7</v>
      </c>
      <c r="G24" s="19">
        <v>0.8</v>
      </c>
      <c r="H24" s="18">
        <f t="shared" si="2"/>
        <v>349.88338</v>
      </c>
    </row>
    <row r="25" s="1" customFormat="1" ht="15" customHeight="1" spans="2:8">
      <c r="B25" s="15">
        <v>14</v>
      </c>
      <c r="C25" s="16" t="s">
        <v>26</v>
      </c>
      <c r="D25" s="17">
        <v>17.4</v>
      </c>
      <c r="E25" s="18">
        <f t="shared" si="0"/>
        <v>897.666</v>
      </c>
      <c r="F25" s="17">
        <f t="shared" si="1"/>
        <v>13398</v>
      </c>
      <c r="G25" s="19">
        <v>0.8</v>
      </c>
      <c r="H25" s="18">
        <f t="shared" si="2"/>
        <v>179.5332</v>
      </c>
    </row>
    <row r="26" s="1" customFormat="1" ht="15" customHeight="1" spans="2:8">
      <c r="B26" s="15">
        <v>15</v>
      </c>
      <c r="C26" s="16" t="s">
        <v>27</v>
      </c>
      <c r="D26" s="17">
        <v>14.75</v>
      </c>
      <c r="E26" s="18">
        <f t="shared" si="0"/>
        <v>760.9525</v>
      </c>
      <c r="F26" s="17">
        <f t="shared" si="1"/>
        <v>11357.5</v>
      </c>
      <c r="G26" s="19">
        <v>0.8</v>
      </c>
      <c r="H26" s="18">
        <f t="shared" si="2"/>
        <v>152.1905</v>
      </c>
    </row>
    <row r="27" s="1" customFormat="1" ht="15" customHeight="1" spans="2:8">
      <c r="B27" s="15">
        <v>16</v>
      </c>
      <c r="C27" s="16" t="s">
        <v>28</v>
      </c>
      <c r="D27" s="17">
        <v>17.4</v>
      </c>
      <c r="E27" s="18">
        <f t="shared" si="0"/>
        <v>897.666</v>
      </c>
      <c r="F27" s="17">
        <f t="shared" si="1"/>
        <v>13398</v>
      </c>
      <c r="G27" s="19">
        <v>0.8</v>
      </c>
      <c r="H27" s="18">
        <f t="shared" si="2"/>
        <v>179.5332</v>
      </c>
    </row>
    <row r="28" s="1" customFormat="1" ht="15" customHeight="1" spans="2:8">
      <c r="B28" s="15">
        <v>17</v>
      </c>
      <c r="C28" s="16" t="s">
        <v>29</v>
      </c>
      <c r="D28" s="17">
        <v>21.1</v>
      </c>
      <c r="E28" s="18">
        <f t="shared" si="0"/>
        <v>1088.549</v>
      </c>
      <c r="F28" s="17">
        <f t="shared" si="1"/>
        <v>16247</v>
      </c>
      <c r="G28" s="19">
        <v>0.8</v>
      </c>
      <c r="H28" s="18">
        <f t="shared" si="2"/>
        <v>217.7098</v>
      </c>
    </row>
    <row r="29" s="1" customFormat="1" ht="15" customHeight="1" spans="2:8">
      <c r="B29" s="15">
        <v>18</v>
      </c>
      <c r="C29" s="16" t="s">
        <v>30</v>
      </c>
      <c r="D29" s="17">
        <v>23.4</v>
      </c>
      <c r="E29" s="18">
        <f t="shared" si="0"/>
        <v>1207.206</v>
      </c>
      <c r="F29" s="17">
        <f t="shared" si="1"/>
        <v>18018</v>
      </c>
      <c r="G29" s="19">
        <v>0.8</v>
      </c>
      <c r="H29" s="18">
        <f t="shared" si="2"/>
        <v>241.4412</v>
      </c>
    </row>
    <row r="30" s="1" customFormat="1" ht="15" customHeight="1" spans="2:8">
      <c r="B30" s="15">
        <v>19</v>
      </c>
      <c r="C30" s="16" t="s">
        <v>31</v>
      </c>
      <c r="D30" s="17">
        <v>23.75</v>
      </c>
      <c r="E30" s="18">
        <f t="shared" si="0"/>
        <v>1225.2625</v>
      </c>
      <c r="F30" s="17">
        <f t="shared" si="1"/>
        <v>18287.5</v>
      </c>
      <c r="G30" s="19">
        <v>0.8</v>
      </c>
      <c r="H30" s="18">
        <f t="shared" si="2"/>
        <v>245.0525</v>
      </c>
    </row>
    <row r="31" s="1" customFormat="1" ht="15" customHeight="1" spans="2:8">
      <c r="B31" s="15">
        <v>20</v>
      </c>
      <c r="C31" s="16" t="s">
        <v>32</v>
      </c>
      <c r="D31" s="17">
        <v>43.15</v>
      </c>
      <c r="E31" s="18">
        <f t="shared" si="0"/>
        <v>2226.1085</v>
      </c>
      <c r="F31" s="17">
        <f t="shared" si="1"/>
        <v>33225.5</v>
      </c>
      <c r="G31" s="19">
        <v>0.8</v>
      </c>
      <c r="H31" s="18">
        <f t="shared" si="2"/>
        <v>445.2217</v>
      </c>
    </row>
    <row r="32" s="1" customFormat="1" ht="15" customHeight="1" spans="2:8">
      <c r="B32" s="15">
        <v>21</v>
      </c>
      <c r="C32" s="16" t="s">
        <v>33</v>
      </c>
      <c r="D32" s="17">
        <v>15.4</v>
      </c>
      <c r="E32" s="18">
        <f t="shared" si="0"/>
        <v>794.486</v>
      </c>
      <c r="F32" s="17">
        <f t="shared" si="1"/>
        <v>11858</v>
      </c>
      <c r="G32" s="19">
        <v>0.8</v>
      </c>
      <c r="H32" s="18">
        <f t="shared" si="2"/>
        <v>158.8972</v>
      </c>
    </row>
    <row r="33" s="1" customFormat="1" ht="15" customHeight="1" spans="2:8">
      <c r="B33" s="15">
        <v>22</v>
      </c>
      <c r="C33" s="16" t="s">
        <v>34</v>
      </c>
      <c r="D33" s="17">
        <v>14.2</v>
      </c>
      <c r="E33" s="18">
        <f t="shared" si="0"/>
        <v>732.578</v>
      </c>
      <c r="F33" s="17">
        <f t="shared" si="1"/>
        <v>10934</v>
      </c>
      <c r="G33" s="19">
        <v>0.8</v>
      </c>
      <c r="H33" s="18">
        <f t="shared" si="2"/>
        <v>146.5156</v>
      </c>
    </row>
    <row r="34" s="1" customFormat="1" ht="15" customHeight="1" spans="2:8">
      <c r="B34" s="15">
        <v>23</v>
      </c>
      <c r="C34" s="16" t="s">
        <v>35</v>
      </c>
      <c r="D34" s="17">
        <v>57.2</v>
      </c>
      <c r="E34" s="18">
        <f t="shared" si="0"/>
        <v>2950.948</v>
      </c>
      <c r="F34" s="17">
        <f t="shared" si="1"/>
        <v>44044</v>
      </c>
      <c r="G34" s="19">
        <v>0.8</v>
      </c>
      <c r="H34" s="18">
        <f t="shared" si="2"/>
        <v>590.1896</v>
      </c>
    </row>
    <row r="35" s="1" customFormat="1" ht="15" customHeight="1" spans="2:8">
      <c r="B35" s="15">
        <v>24</v>
      </c>
      <c r="C35" s="16" t="s">
        <v>36</v>
      </c>
      <c r="D35" s="17">
        <v>22</v>
      </c>
      <c r="E35" s="18">
        <f t="shared" si="0"/>
        <v>1134.98</v>
      </c>
      <c r="F35" s="17">
        <f t="shared" si="1"/>
        <v>16940</v>
      </c>
      <c r="G35" s="19">
        <v>0.8</v>
      </c>
      <c r="H35" s="18">
        <f t="shared" si="2"/>
        <v>226.996</v>
      </c>
    </row>
    <row r="36" s="1" customFormat="1" ht="15" customHeight="1" spans="2:8">
      <c r="B36" s="15">
        <v>25</v>
      </c>
      <c r="C36" s="16" t="s">
        <v>37</v>
      </c>
      <c r="D36" s="17">
        <v>22</v>
      </c>
      <c r="E36" s="18">
        <f t="shared" si="0"/>
        <v>1134.98</v>
      </c>
      <c r="F36" s="17">
        <f t="shared" si="1"/>
        <v>16940</v>
      </c>
      <c r="G36" s="19">
        <v>0.8</v>
      </c>
      <c r="H36" s="18">
        <f t="shared" si="2"/>
        <v>226.996</v>
      </c>
    </row>
    <row r="37" s="1" customFormat="1" ht="15" customHeight="1" spans="2:8">
      <c r="B37" s="15">
        <v>26</v>
      </c>
      <c r="C37" s="16" t="s">
        <v>38</v>
      </c>
      <c r="D37" s="17">
        <v>30.8</v>
      </c>
      <c r="E37" s="18">
        <f t="shared" si="0"/>
        <v>1588.972</v>
      </c>
      <c r="F37" s="17">
        <f t="shared" si="1"/>
        <v>23716</v>
      </c>
      <c r="G37" s="19">
        <v>0.8</v>
      </c>
      <c r="H37" s="18">
        <f t="shared" si="2"/>
        <v>317.7944</v>
      </c>
    </row>
    <row r="38" s="1" customFormat="1" ht="15" customHeight="1" spans="2:8">
      <c r="B38" s="15">
        <v>27</v>
      </c>
      <c r="C38" s="16" t="s">
        <v>39</v>
      </c>
      <c r="D38" s="17">
        <v>22</v>
      </c>
      <c r="E38" s="18">
        <f t="shared" si="0"/>
        <v>1134.98</v>
      </c>
      <c r="F38" s="17">
        <f t="shared" si="1"/>
        <v>16940</v>
      </c>
      <c r="G38" s="19">
        <v>0.8</v>
      </c>
      <c r="H38" s="18">
        <f t="shared" si="2"/>
        <v>226.996</v>
      </c>
    </row>
    <row r="39" s="1" customFormat="1" ht="15" customHeight="1" spans="2:8">
      <c r="B39" s="15">
        <v>28</v>
      </c>
      <c r="C39" s="16" t="s">
        <v>40</v>
      </c>
      <c r="D39" s="17">
        <v>17.6</v>
      </c>
      <c r="E39" s="18">
        <f t="shared" si="0"/>
        <v>907.984</v>
      </c>
      <c r="F39" s="17">
        <f t="shared" si="1"/>
        <v>13552</v>
      </c>
      <c r="G39" s="19">
        <v>0.8</v>
      </c>
      <c r="H39" s="18">
        <f t="shared" si="2"/>
        <v>181.5968</v>
      </c>
    </row>
    <row r="40" s="1" customFormat="1" ht="15" customHeight="1" spans="2:8">
      <c r="B40" s="15">
        <v>29</v>
      </c>
      <c r="C40" s="21" t="s">
        <v>41</v>
      </c>
      <c r="D40" s="17">
        <v>30.8</v>
      </c>
      <c r="E40" s="18">
        <f t="shared" si="0"/>
        <v>1588.972</v>
      </c>
      <c r="F40" s="17">
        <f t="shared" si="1"/>
        <v>23716</v>
      </c>
      <c r="G40" s="19">
        <v>0.8</v>
      </c>
      <c r="H40" s="18">
        <f t="shared" si="2"/>
        <v>317.7944</v>
      </c>
    </row>
    <row r="41" s="1" customFormat="1" ht="15" customHeight="1" spans="2:8">
      <c r="B41" s="15">
        <v>30</v>
      </c>
      <c r="C41" s="16" t="s">
        <v>42</v>
      </c>
      <c r="D41" s="17">
        <v>22</v>
      </c>
      <c r="E41" s="18">
        <f t="shared" si="0"/>
        <v>1134.98</v>
      </c>
      <c r="F41" s="17">
        <f t="shared" si="1"/>
        <v>16940</v>
      </c>
      <c r="G41" s="19">
        <v>0.8</v>
      </c>
      <c r="H41" s="18">
        <f t="shared" si="2"/>
        <v>226.996</v>
      </c>
    </row>
    <row r="42" s="1" customFormat="1" ht="15" customHeight="1" spans="2:8">
      <c r="B42" s="15">
        <v>31</v>
      </c>
      <c r="C42" s="16" t="s">
        <v>43</v>
      </c>
      <c r="D42" s="17">
        <v>26.4</v>
      </c>
      <c r="E42" s="18">
        <f t="shared" si="0"/>
        <v>1361.976</v>
      </c>
      <c r="F42" s="17">
        <f t="shared" si="1"/>
        <v>20328</v>
      </c>
      <c r="G42" s="19">
        <v>0.8</v>
      </c>
      <c r="H42" s="18">
        <f t="shared" si="2"/>
        <v>272.3952</v>
      </c>
    </row>
    <row r="43" s="1" customFormat="1" ht="15" customHeight="1" spans="2:8">
      <c r="B43" s="15">
        <v>32</v>
      </c>
      <c r="C43" s="16" t="s">
        <v>44</v>
      </c>
      <c r="D43" s="17">
        <v>26.4</v>
      </c>
      <c r="E43" s="18">
        <f t="shared" si="0"/>
        <v>1361.976</v>
      </c>
      <c r="F43" s="17">
        <f t="shared" si="1"/>
        <v>20328</v>
      </c>
      <c r="G43" s="19">
        <v>0.8</v>
      </c>
      <c r="H43" s="18">
        <f t="shared" si="2"/>
        <v>272.3952</v>
      </c>
    </row>
    <row r="44" s="1" customFormat="1" ht="15" customHeight="1" spans="2:8">
      <c r="B44" s="15">
        <v>33</v>
      </c>
      <c r="C44" s="16" t="s">
        <v>45</v>
      </c>
      <c r="D44" s="17">
        <v>13.2</v>
      </c>
      <c r="E44" s="18">
        <f t="shared" si="0"/>
        <v>680.988</v>
      </c>
      <c r="F44" s="17">
        <f t="shared" si="1"/>
        <v>10164</v>
      </c>
      <c r="G44" s="19">
        <v>0.8</v>
      </c>
      <c r="H44" s="18">
        <f t="shared" si="2"/>
        <v>136.1976</v>
      </c>
    </row>
    <row r="45" s="1" customFormat="1" ht="15" customHeight="1" spans="2:8">
      <c r="B45" s="15">
        <v>34</v>
      </c>
      <c r="C45" s="16" t="s">
        <v>46</v>
      </c>
      <c r="D45" s="17">
        <v>42.9</v>
      </c>
      <c r="E45" s="18">
        <f t="shared" si="0"/>
        <v>2213.211</v>
      </c>
      <c r="F45" s="17">
        <f t="shared" si="1"/>
        <v>33033</v>
      </c>
      <c r="G45" s="19">
        <v>0.8</v>
      </c>
      <c r="H45" s="18">
        <f t="shared" si="2"/>
        <v>442.6422</v>
      </c>
    </row>
    <row r="46" s="1" customFormat="1" ht="15" customHeight="1" spans="2:8">
      <c r="B46" s="15">
        <v>35</v>
      </c>
      <c r="C46" s="16" t="s">
        <v>47</v>
      </c>
      <c r="D46" s="17">
        <v>17.6</v>
      </c>
      <c r="E46" s="18">
        <f t="shared" si="0"/>
        <v>907.984</v>
      </c>
      <c r="F46" s="17">
        <f t="shared" si="1"/>
        <v>13552</v>
      </c>
      <c r="G46" s="19">
        <v>0.8</v>
      </c>
      <c r="H46" s="18">
        <f t="shared" si="2"/>
        <v>181.5968</v>
      </c>
    </row>
    <row r="47" s="1" customFormat="1" ht="15" customHeight="1" spans="2:8">
      <c r="B47" s="15">
        <v>36</v>
      </c>
      <c r="C47" s="16" t="s">
        <v>48</v>
      </c>
      <c r="D47" s="17">
        <v>20</v>
      </c>
      <c r="E47" s="18">
        <f t="shared" si="0"/>
        <v>1031.8</v>
      </c>
      <c r="F47" s="17">
        <f t="shared" si="1"/>
        <v>15400</v>
      </c>
      <c r="G47" s="19">
        <v>0.8</v>
      </c>
      <c r="H47" s="18">
        <f t="shared" si="2"/>
        <v>206.36</v>
      </c>
    </row>
    <row r="48" s="1" customFormat="1" ht="15" customHeight="1" spans="2:8">
      <c r="B48" s="15">
        <v>37</v>
      </c>
      <c r="C48" s="16" t="s">
        <v>49</v>
      </c>
      <c r="D48" s="17">
        <v>45.95</v>
      </c>
      <c r="E48" s="18">
        <f t="shared" si="0"/>
        <v>2370.5605</v>
      </c>
      <c r="F48" s="17">
        <f t="shared" si="1"/>
        <v>35381.5</v>
      </c>
      <c r="G48" s="19">
        <v>0.8</v>
      </c>
      <c r="H48" s="18">
        <f t="shared" si="2"/>
        <v>474.1121</v>
      </c>
    </row>
    <row r="49" s="1" customFormat="1" ht="15" customHeight="1" spans="2:8">
      <c r="B49" s="15">
        <v>38</v>
      </c>
      <c r="C49" s="16" t="s">
        <v>50</v>
      </c>
      <c r="D49" s="17">
        <v>11.3</v>
      </c>
      <c r="E49" s="18">
        <f t="shared" si="0"/>
        <v>582.967</v>
      </c>
      <c r="F49" s="17">
        <f t="shared" si="1"/>
        <v>8701</v>
      </c>
      <c r="G49" s="19">
        <v>0.8</v>
      </c>
      <c r="H49" s="18">
        <f t="shared" si="2"/>
        <v>116.5934</v>
      </c>
    </row>
    <row r="50" s="1" customFormat="1" ht="15" customHeight="1" spans="2:8">
      <c r="B50" s="15">
        <v>39</v>
      </c>
      <c r="C50" s="16" t="s">
        <v>51</v>
      </c>
      <c r="D50" s="17">
        <v>20</v>
      </c>
      <c r="E50" s="18">
        <f t="shared" si="0"/>
        <v>1031.8</v>
      </c>
      <c r="F50" s="17">
        <f t="shared" si="1"/>
        <v>15400</v>
      </c>
      <c r="G50" s="19">
        <v>0.8</v>
      </c>
      <c r="H50" s="18">
        <f t="shared" si="2"/>
        <v>206.36</v>
      </c>
    </row>
    <row r="51" s="1" customFormat="1" ht="15" customHeight="1" spans="2:8">
      <c r="B51" s="15">
        <v>40</v>
      </c>
      <c r="C51" s="16" t="s">
        <v>52</v>
      </c>
      <c r="D51" s="17">
        <v>18.35</v>
      </c>
      <c r="E51" s="18">
        <f t="shared" si="0"/>
        <v>946.6765</v>
      </c>
      <c r="F51" s="17">
        <f t="shared" si="1"/>
        <v>14129.5</v>
      </c>
      <c r="G51" s="19">
        <v>0.8</v>
      </c>
      <c r="H51" s="18">
        <f t="shared" si="2"/>
        <v>189.3353</v>
      </c>
    </row>
    <row r="52" s="1" customFormat="1" ht="15" customHeight="1" spans="2:8">
      <c r="B52" s="15">
        <v>41</v>
      </c>
      <c r="C52" s="16" t="s">
        <v>53</v>
      </c>
      <c r="D52" s="17">
        <v>27.05</v>
      </c>
      <c r="E52" s="18">
        <f t="shared" si="0"/>
        <v>1395.5095</v>
      </c>
      <c r="F52" s="17">
        <f t="shared" si="1"/>
        <v>20828.5</v>
      </c>
      <c r="G52" s="19">
        <v>0.8</v>
      </c>
      <c r="H52" s="18">
        <f t="shared" si="2"/>
        <v>279.1019</v>
      </c>
    </row>
    <row r="53" s="1" customFormat="1" ht="15" customHeight="1" spans="2:8">
      <c r="B53" s="15">
        <v>42</v>
      </c>
      <c r="C53" s="16" t="s">
        <v>54</v>
      </c>
      <c r="D53" s="17">
        <v>20</v>
      </c>
      <c r="E53" s="18">
        <f t="shared" si="0"/>
        <v>1031.8</v>
      </c>
      <c r="F53" s="17">
        <f t="shared" si="1"/>
        <v>15400</v>
      </c>
      <c r="G53" s="19">
        <v>0.8</v>
      </c>
      <c r="H53" s="18">
        <f t="shared" si="2"/>
        <v>206.36</v>
      </c>
    </row>
    <row r="54" s="1" customFormat="1" ht="15" customHeight="1" spans="2:8">
      <c r="B54" s="15">
        <v>43</v>
      </c>
      <c r="C54" s="16" t="s">
        <v>55</v>
      </c>
      <c r="D54" s="17">
        <v>3.3</v>
      </c>
      <c r="E54" s="18">
        <f t="shared" si="0"/>
        <v>170.247</v>
      </c>
      <c r="F54" s="17">
        <f t="shared" si="1"/>
        <v>2541</v>
      </c>
      <c r="G54" s="19">
        <v>0.8</v>
      </c>
      <c r="H54" s="18">
        <f t="shared" si="2"/>
        <v>34.0494</v>
      </c>
    </row>
    <row r="55" s="1" customFormat="1" ht="15" customHeight="1" spans="2:8">
      <c r="B55" s="15">
        <v>44</v>
      </c>
      <c r="C55" s="16" t="s">
        <v>56</v>
      </c>
      <c r="D55" s="17">
        <v>8.1</v>
      </c>
      <c r="E55" s="18">
        <f t="shared" si="0"/>
        <v>417.879</v>
      </c>
      <c r="F55" s="17">
        <f t="shared" si="1"/>
        <v>6237</v>
      </c>
      <c r="G55" s="19">
        <v>0.8</v>
      </c>
      <c r="H55" s="18">
        <f t="shared" si="2"/>
        <v>83.5758</v>
      </c>
    </row>
    <row r="56" s="1" customFormat="1" ht="15" customHeight="1" spans="2:8">
      <c r="B56" s="15">
        <v>45</v>
      </c>
      <c r="C56" s="16" t="s">
        <v>57</v>
      </c>
      <c r="D56" s="17">
        <v>16</v>
      </c>
      <c r="E56" s="18">
        <f t="shared" si="0"/>
        <v>825.44</v>
      </c>
      <c r="F56" s="17">
        <f t="shared" si="1"/>
        <v>12320</v>
      </c>
      <c r="G56" s="19">
        <v>0.8</v>
      </c>
      <c r="H56" s="18">
        <f t="shared" si="2"/>
        <v>165.088</v>
      </c>
    </row>
    <row r="57" s="1" customFormat="1" ht="15" customHeight="1" spans="2:8">
      <c r="B57" s="15">
        <v>46</v>
      </c>
      <c r="C57" s="16" t="s">
        <v>58</v>
      </c>
      <c r="D57" s="17">
        <v>16</v>
      </c>
      <c r="E57" s="18">
        <f t="shared" si="0"/>
        <v>825.44</v>
      </c>
      <c r="F57" s="17">
        <f t="shared" si="1"/>
        <v>12320</v>
      </c>
      <c r="G57" s="19">
        <v>0.8</v>
      </c>
      <c r="H57" s="18">
        <f t="shared" si="2"/>
        <v>165.088</v>
      </c>
    </row>
    <row r="58" s="1" customFormat="1" ht="15" customHeight="1" spans="2:8">
      <c r="B58" s="15">
        <v>47</v>
      </c>
      <c r="C58" s="16" t="s">
        <v>59</v>
      </c>
      <c r="D58" s="17">
        <v>18.85</v>
      </c>
      <c r="E58" s="18">
        <f t="shared" si="0"/>
        <v>972.4715</v>
      </c>
      <c r="F58" s="17">
        <f t="shared" si="1"/>
        <v>14514.5</v>
      </c>
      <c r="G58" s="19">
        <v>0.8</v>
      </c>
      <c r="H58" s="18">
        <f t="shared" si="2"/>
        <v>194.4943</v>
      </c>
    </row>
    <row r="59" s="1" customFormat="1" ht="15" customHeight="1" spans="2:8">
      <c r="B59" s="15">
        <v>48</v>
      </c>
      <c r="C59" s="16" t="s">
        <v>60</v>
      </c>
      <c r="D59" s="17">
        <v>14.4</v>
      </c>
      <c r="E59" s="18">
        <f t="shared" si="0"/>
        <v>742.896</v>
      </c>
      <c r="F59" s="17">
        <f t="shared" si="1"/>
        <v>11088</v>
      </c>
      <c r="G59" s="19">
        <v>0.8</v>
      </c>
      <c r="H59" s="18">
        <f t="shared" si="2"/>
        <v>148.5792</v>
      </c>
    </row>
    <row r="60" s="1" customFormat="1" ht="15" customHeight="1" spans="2:8">
      <c r="B60" s="15">
        <v>49</v>
      </c>
      <c r="C60" s="16" t="s">
        <v>61</v>
      </c>
      <c r="D60" s="17">
        <v>18.75</v>
      </c>
      <c r="E60" s="18">
        <f t="shared" si="0"/>
        <v>967.3125</v>
      </c>
      <c r="F60" s="17">
        <f t="shared" si="1"/>
        <v>14437.5</v>
      </c>
      <c r="G60" s="19">
        <v>0.8</v>
      </c>
      <c r="H60" s="18">
        <f t="shared" si="2"/>
        <v>193.4625</v>
      </c>
    </row>
    <row r="61" s="1" customFormat="1" ht="15" customHeight="1" spans="2:8">
      <c r="B61" s="15">
        <v>50</v>
      </c>
      <c r="C61" s="16" t="s">
        <v>62</v>
      </c>
      <c r="D61" s="17">
        <v>20</v>
      </c>
      <c r="E61" s="18">
        <f t="shared" si="0"/>
        <v>1031.8</v>
      </c>
      <c r="F61" s="17">
        <f t="shared" si="1"/>
        <v>15400</v>
      </c>
      <c r="G61" s="19">
        <v>0.8</v>
      </c>
      <c r="H61" s="18">
        <f t="shared" si="2"/>
        <v>206.36</v>
      </c>
    </row>
    <row r="62" s="1" customFormat="1" ht="15" customHeight="1" spans="2:8">
      <c r="B62" s="15">
        <v>51</v>
      </c>
      <c r="C62" s="16" t="s">
        <v>63</v>
      </c>
      <c r="D62" s="17">
        <v>14.9</v>
      </c>
      <c r="E62" s="18">
        <f t="shared" si="0"/>
        <v>768.691</v>
      </c>
      <c r="F62" s="17">
        <f t="shared" si="1"/>
        <v>11473</v>
      </c>
      <c r="G62" s="19">
        <v>0.8</v>
      </c>
      <c r="H62" s="18">
        <f t="shared" si="2"/>
        <v>153.7382</v>
      </c>
    </row>
    <row r="63" s="1" customFormat="1" ht="15" customHeight="1" spans="2:8">
      <c r="B63" s="15">
        <v>52</v>
      </c>
      <c r="C63" s="16" t="s">
        <v>64</v>
      </c>
      <c r="D63" s="17">
        <v>21.35</v>
      </c>
      <c r="E63" s="18">
        <f t="shared" si="0"/>
        <v>1101.4465</v>
      </c>
      <c r="F63" s="17">
        <f t="shared" si="1"/>
        <v>16439.5</v>
      </c>
      <c r="G63" s="19">
        <v>0.8</v>
      </c>
      <c r="H63" s="18">
        <f t="shared" si="2"/>
        <v>220.2893</v>
      </c>
    </row>
    <row r="64" s="1" customFormat="1" ht="15" customHeight="1" spans="2:8">
      <c r="B64" s="15">
        <v>53</v>
      </c>
      <c r="C64" s="16" t="s">
        <v>57</v>
      </c>
      <c r="D64" s="17">
        <v>14.5</v>
      </c>
      <c r="E64" s="18">
        <f t="shared" si="0"/>
        <v>748.055</v>
      </c>
      <c r="F64" s="17">
        <f t="shared" si="1"/>
        <v>11165</v>
      </c>
      <c r="G64" s="19">
        <v>0.8</v>
      </c>
      <c r="H64" s="18">
        <f t="shared" si="2"/>
        <v>149.611</v>
      </c>
    </row>
    <row r="65" s="1" customFormat="1" ht="15" customHeight="1" spans="2:8">
      <c r="B65" s="15">
        <v>54</v>
      </c>
      <c r="C65" s="16" t="s">
        <v>65</v>
      </c>
      <c r="D65" s="17">
        <v>11.8</v>
      </c>
      <c r="E65" s="18">
        <f t="shared" si="0"/>
        <v>608.762</v>
      </c>
      <c r="F65" s="17">
        <f t="shared" si="1"/>
        <v>9086</v>
      </c>
      <c r="G65" s="19">
        <v>0.8</v>
      </c>
      <c r="H65" s="18">
        <f t="shared" si="2"/>
        <v>121.7524</v>
      </c>
    </row>
    <row r="66" s="1" customFormat="1" ht="15" customHeight="1" spans="2:8">
      <c r="B66" s="15">
        <v>55</v>
      </c>
      <c r="C66" s="16" t="s">
        <v>66</v>
      </c>
      <c r="D66" s="17">
        <v>19.35</v>
      </c>
      <c r="E66" s="18">
        <f t="shared" si="0"/>
        <v>998.2665</v>
      </c>
      <c r="F66" s="17">
        <f t="shared" si="1"/>
        <v>14899.5</v>
      </c>
      <c r="G66" s="19">
        <v>0.8</v>
      </c>
      <c r="H66" s="18">
        <f t="shared" si="2"/>
        <v>199.6533</v>
      </c>
    </row>
    <row r="67" s="1" customFormat="1" ht="15" customHeight="1" spans="2:8">
      <c r="B67" s="15">
        <v>56</v>
      </c>
      <c r="C67" s="16" t="s">
        <v>67</v>
      </c>
      <c r="D67" s="17">
        <v>86.15</v>
      </c>
      <c r="E67" s="18">
        <f t="shared" si="0"/>
        <v>4444.4785</v>
      </c>
      <c r="F67" s="17">
        <f t="shared" si="1"/>
        <v>66335.5</v>
      </c>
      <c r="G67" s="19">
        <v>0.8</v>
      </c>
      <c r="H67" s="18">
        <f t="shared" si="2"/>
        <v>888.8957</v>
      </c>
    </row>
    <row r="68" s="1" customFormat="1" ht="15" customHeight="1" spans="2:8">
      <c r="B68" s="15">
        <v>57</v>
      </c>
      <c r="C68" s="16" t="s">
        <v>68</v>
      </c>
      <c r="D68" s="17">
        <v>12</v>
      </c>
      <c r="E68" s="18">
        <f t="shared" si="0"/>
        <v>619.08</v>
      </c>
      <c r="F68" s="17">
        <f t="shared" si="1"/>
        <v>9240</v>
      </c>
      <c r="G68" s="19">
        <v>0.8</v>
      </c>
      <c r="H68" s="18">
        <f t="shared" si="2"/>
        <v>123.816</v>
      </c>
    </row>
    <row r="69" s="1" customFormat="1" ht="15" customHeight="1" spans="2:8">
      <c r="B69" s="15">
        <v>58</v>
      </c>
      <c r="C69" s="16" t="s">
        <v>69</v>
      </c>
      <c r="D69" s="17">
        <v>11.4</v>
      </c>
      <c r="E69" s="18">
        <f t="shared" si="0"/>
        <v>588.126</v>
      </c>
      <c r="F69" s="17">
        <f t="shared" si="1"/>
        <v>8778</v>
      </c>
      <c r="G69" s="19">
        <v>0.8</v>
      </c>
      <c r="H69" s="18">
        <f t="shared" si="2"/>
        <v>117.6252</v>
      </c>
    </row>
    <row r="70" s="1" customFormat="1" ht="15" customHeight="1" spans="2:8">
      <c r="B70" s="15">
        <v>59</v>
      </c>
      <c r="C70" s="16" t="s">
        <v>70</v>
      </c>
      <c r="D70" s="17">
        <v>13.5</v>
      </c>
      <c r="E70" s="18">
        <f t="shared" si="0"/>
        <v>696.465</v>
      </c>
      <c r="F70" s="17">
        <f t="shared" si="1"/>
        <v>10395</v>
      </c>
      <c r="G70" s="19">
        <v>0.8</v>
      </c>
      <c r="H70" s="18">
        <f t="shared" si="2"/>
        <v>139.293</v>
      </c>
    </row>
    <row r="71" s="1" customFormat="1" ht="15" customHeight="1" spans="2:8">
      <c r="B71" s="15">
        <v>60</v>
      </c>
      <c r="C71" s="16" t="s">
        <v>71</v>
      </c>
      <c r="D71" s="17">
        <v>20</v>
      </c>
      <c r="E71" s="18">
        <f t="shared" si="0"/>
        <v>1031.8</v>
      </c>
      <c r="F71" s="17">
        <f t="shared" si="1"/>
        <v>15400</v>
      </c>
      <c r="G71" s="19">
        <v>0.8</v>
      </c>
      <c r="H71" s="18">
        <f t="shared" si="2"/>
        <v>206.36</v>
      </c>
    </row>
    <row r="72" s="1" customFormat="1" ht="15" customHeight="1" spans="2:8">
      <c r="B72" s="15">
        <v>61</v>
      </c>
      <c r="C72" s="16" t="s">
        <v>72</v>
      </c>
      <c r="D72" s="17">
        <v>22.95</v>
      </c>
      <c r="E72" s="18">
        <f t="shared" si="0"/>
        <v>1183.9905</v>
      </c>
      <c r="F72" s="17">
        <f t="shared" si="1"/>
        <v>17671.5</v>
      </c>
      <c r="G72" s="19">
        <v>0.8</v>
      </c>
      <c r="H72" s="18">
        <f t="shared" si="2"/>
        <v>236.7981</v>
      </c>
    </row>
    <row r="73" s="1" customFormat="1" ht="15" customHeight="1" spans="2:8">
      <c r="B73" s="15">
        <v>62</v>
      </c>
      <c r="C73" s="22" t="s">
        <v>73</v>
      </c>
      <c r="D73" s="17">
        <v>20</v>
      </c>
      <c r="E73" s="18">
        <f t="shared" si="0"/>
        <v>1031.8</v>
      </c>
      <c r="F73" s="17">
        <f t="shared" si="1"/>
        <v>15400</v>
      </c>
      <c r="G73" s="19">
        <v>0.8</v>
      </c>
      <c r="H73" s="18">
        <f t="shared" si="2"/>
        <v>206.36</v>
      </c>
    </row>
    <row r="74" s="1" customFormat="1" ht="15" customHeight="1" spans="2:8">
      <c r="B74" s="15">
        <v>63</v>
      </c>
      <c r="C74" s="16" t="s">
        <v>74</v>
      </c>
      <c r="D74" s="17">
        <v>11.19</v>
      </c>
      <c r="E74" s="18">
        <f t="shared" si="0"/>
        <v>577.2921</v>
      </c>
      <c r="F74" s="17">
        <f t="shared" si="1"/>
        <v>8616.3</v>
      </c>
      <c r="G74" s="19">
        <v>0.8</v>
      </c>
      <c r="H74" s="18">
        <f t="shared" si="2"/>
        <v>115.45842</v>
      </c>
    </row>
    <row r="75" s="1" customFormat="1" ht="15" customHeight="1" spans="2:8">
      <c r="B75" s="15">
        <v>64</v>
      </c>
      <c r="C75" s="16" t="s">
        <v>75</v>
      </c>
      <c r="D75" s="17">
        <v>14.95</v>
      </c>
      <c r="E75" s="18">
        <f t="shared" si="0"/>
        <v>771.2705</v>
      </c>
      <c r="F75" s="17">
        <f t="shared" si="1"/>
        <v>11511.5</v>
      </c>
      <c r="G75" s="19">
        <v>0.8</v>
      </c>
      <c r="H75" s="18">
        <f t="shared" si="2"/>
        <v>154.2541</v>
      </c>
    </row>
    <row r="76" s="1" customFormat="1" ht="15" customHeight="1" spans="2:8">
      <c r="B76" s="15">
        <v>65</v>
      </c>
      <c r="C76" s="16" t="s">
        <v>76</v>
      </c>
      <c r="D76" s="17">
        <v>19.02</v>
      </c>
      <c r="E76" s="18">
        <f t="shared" si="0"/>
        <v>981.2418</v>
      </c>
      <c r="F76" s="17">
        <f t="shared" si="1"/>
        <v>14645.4</v>
      </c>
      <c r="G76" s="19">
        <v>0.8</v>
      </c>
      <c r="H76" s="18">
        <f t="shared" si="2"/>
        <v>196.24836</v>
      </c>
    </row>
    <row r="77" s="1" customFormat="1" ht="15" customHeight="1" spans="2:8">
      <c r="B77" s="15">
        <v>66</v>
      </c>
      <c r="C77" s="16" t="s">
        <v>61</v>
      </c>
      <c r="D77" s="17">
        <v>14.35</v>
      </c>
      <c r="E77" s="18">
        <f t="shared" ref="E77:E140" si="3">D77*51.59</f>
        <v>740.3165</v>
      </c>
      <c r="F77" s="17">
        <f t="shared" ref="F77:F140" si="4">D77*770</f>
        <v>11049.5</v>
      </c>
      <c r="G77" s="19">
        <v>0.8</v>
      </c>
      <c r="H77" s="18">
        <f t="shared" ref="H77:H140" si="5">D77*10.318</f>
        <v>148.0633</v>
      </c>
    </row>
    <row r="78" s="1" customFormat="1" ht="15" customHeight="1" spans="2:8">
      <c r="B78" s="15">
        <v>67</v>
      </c>
      <c r="C78" s="16" t="s">
        <v>77</v>
      </c>
      <c r="D78" s="17">
        <v>13.7</v>
      </c>
      <c r="E78" s="18">
        <f t="shared" si="3"/>
        <v>706.783</v>
      </c>
      <c r="F78" s="17">
        <f t="shared" si="4"/>
        <v>10549</v>
      </c>
      <c r="G78" s="19">
        <v>0.8</v>
      </c>
      <c r="H78" s="18">
        <f t="shared" si="5"/>
        <v>141.3566</v>
      </c>
    </row>
    <row r="79" s="1" customFormat="1" ht="15" customHeight="1" spans="2:8">
      <c r="B79" s="15">
        <v>68</v>
      </c>
      <c r="C79" s="16" t="s">
        <v>78</v>
      </c>
      <c r="D79" s="17">
        <v>9.4</v>
      </c>
      <c r="E79" s="18">
        <f t="shared" si="3"/>
        <v>484.946</v>
      </c>
      <c r="F79" s="17">
        <f t="shared" si="4"/>
        <v>7238</v>
      </c>
      <c r="G79" s="19">
        <v>0.8</v>
      </c>
      <c r="H79" s="18">
        <f t="shared" si="5"/>
        <v>96.9892</v>
      </c>
    </row>
    <row r="80" s="1" customFormat="1" ht="15" customHeight="1" spans="2:8">
      <c r="B80" s="15">
        <v>69</v>
      </c>
      <c r="C80" s="16" t="s">
        <v>79</v>
      </c>
      <c r="D80" s="17">
        <v>10.7</v>
      </c>
      <c r="E80" s="18">
        <f t="shared" si="3"/>
        <v>552.013</v>
      </c>
      <c r="F80" s="17">
        <f t="shared" si="4"/>
        <v>8239</v>
      </c>
      <c r="G80" s="19">
        <v>0.8</v>
      </c>
      <c r="H80" s="18">
        <f t="shared" si="5"/>
        <v>110.4026</v>
      </c>
    </row>
    <row r="81" s="1" customFormat="1" ht="15" customHeight="1" spans="2:8">
      <c r="B81" s="15">
        <v>70</v>
      </c>
      <c r="C81" s="16" t="s">
        <v>80</v>
      </c>
      <c r="D81" s="17">
        <v>22.65</v>
      </c>
      <c r="E81" s="18">
        <f t="shared" si="3"/>
        <v>1168.5135</v>
      </c>
      <c r="F81" s="17">
        <f t="shared" si="4"/>
        <v>17440.5</v>
      </c>
      <c r="G81" s="19">
        <v>0.8</v>
      </c>
      <c r="H81" s="18">
        <f t="shared" si="5"/>
        <v>233.7027</v>
      </c>
    </row>
    <row r="82" s="1" customFormat="1" ht="15" customHeight="1" spans="2:8">
      <c r="B82" s="15">
        <v>71</v>
      </c>
      <c r="C82" s="16" t="s">
        <v>81</v>
      </c>
      <c r="D82" s="17">
        <v>16</v>
      </c>
      <c r="E82" s="18">
        <f t="shared" si="3"/>
        <v>825.44</v>
      </c>
      <c r="F82" s="17">
        <f t="shared" si="4"/>
        <v>12320</v>
      </c>
      <c r="G82" s="19">
        <v>0.8</v>
      </c>
      <c r="H82" s="18">
        <f t="shared" si="5"/>
        <v>165.088</v>
      </c>
    </row>
    <row r="83" s="1" customFormat="1" ht="15" customHeight="1" spans="2:8">
      <c r="B83" s="15">
        <v>72</v>
      </c>
      <c r="C83" s="16" t="s">
        <v>82</v>
      </c>
      <c r="D83" s="17">
        <v>15.95</v>
      </c>
      <c r="E83" s="18">
        <f t="shared" si="3"/>
        <v>822.8605</v>
      </c>
      <c r="F83" s="17">
        <f t="shared" si="4"/>
        <v>12281.5</v>
      </c>
      <c r="G83" s="19">
        <v>0.8</v>
      </c>
      <c r="H83" s="18">
        <f t="shared" si="5"/>
        <v>164.5721</v>
      </c>
    </row>
    <row r="84" s="1" customFormat="1" ht="15" customHeight="1" spans="2:8">
      <c r="B84" s="15">
        <v>73</v>
      </c>
      <c r="C84" s="16" t="s">
        <v>83</v>
      </c>
      <c r="D84" s="17">
        <v>11.6</v>
      </c>
      <c r="E84" s="18">
        <f t="shared" si="3"/>
        <v>598.444</v>
      </c>
      <c r="F84" s="17">
        <f t="shared" si="4"/>
        <v>8932</v>
      </c>
      <c r="G84" s="19">
        <v>0.8</v>
      </c>
      <c r="H84" s="18">
        <f t="shared" si="5"/>
        <v>119.6888</v>
      </c>
    </row>
    <row r="85" s="1" customFormat="1" ht="15" customHeight="1" spans="2:8">
      <c r="B85" s="15">
        <v>74</v>
      </c>
      <c r="C85" s="16" t="s">
        <v>84</v>
      </c>
      <c r="D85" s="17">
        <v>4</v>
      </c>
      <c r="E85" s="18">
        <f t="shared" si="3"/>
        <v>206.36</v>
      </c>
      <c r="F85" s="17">
        <f t="shared" si="4"/>
        <v>3080</v>
      </c>
      <c r="G85" s="19">
        <v>0.8</v>
      </c>
      <c r="H85" s="18">
        <f t="shared" si="5"/>
        <v>41.272</v>
      </c>
    </row>
    <row r="86" s="1" customFormat="1" ht="15" customHeight="1" spans="2:8">
      <c r="B86" s="15">
        <v>75</v>
      </c>
      <c r="C86" s="16" t="s">
        <v>85</v>
      </c>
      <c r="D86" s="17">
        <v>5.8</v>
      </c>
      <c r="E86" s="18">
        <f t="shared" si="3"/>
        <v>299.222</v>
      </c>
      <c r="F86" s="17">
        <f t="shared" si="4"/>
        <v>4466</v>
      </c>
      <c r="G86" s="19">
        <v>0.8</v>
      </c>
      <c r="H86" s="18">
        <f t="shared" si="5"/>
        <v>59.8444</v>
      </c>
    </row>
    <row r="87" s="1" customFormat="1" ht="15" customHeight="1" spans="2:8">
      <c r="B87" s="15">
        <v>76</v>
      </c>
      <c r="C87" s="16" t="s">
        <v>86</v>
      </c>
      <c r="D87" s="17">
        <v>11.6</v>
      </c>
      <c r="E87" s="18">
        <f t="shared" si="3"/>
        <v>598.444</v>
      </c>
      <c r="F87" s="17">
        <f t="shared" si="4"/>
        <v>8932</v>
      </c>
      <c r="G87" s="19">
        <v>0.8</v>
      </c>
      <c r="H87" s="18">
        <f t="shared" si="5"/>
        <v>119.6888</v>
      </c>
    </row>
    <row r="88" s="1" customFormat="1" ht="15" customHeight="1" spans="2:8">
      <c r="B88" s="15">
        <v>77</v>
      </c>
      <c r="C88" s="16" t="s">
        <v>87</v>
      </c>
      <c r="D88" s="17">
        <v>4</v>
      </c>
      <c r="E88" s="18">
        <f t="shared" si="3"/>
        <v>206.36</v>
      </c>
      <c r="F88" s="17">
        <f t="shared" si="4"/>
        <v>3080</v>
      </c>
      <c r="G88" s="19">
        <v>0.8</v>
      </c>
      <c r="H88" s="18">
        <f t="shared" si="5"/>
        <v>41.272</v>
      </c>
    </row>
    <row r="89" s="1" customFormat="1" ht="15" customHeight="1" spans="2:8">
      <c r="B89" s="15">
        <v>78</v>
      </c>
      <c r="C89" s="16" t="s">
        <v>88</v>
      </c>
      <c r="D89" s="17">
        <v>18.5</v>
      </c>
      <c r="E89" s="18">
        <f t="shared" si="3"/>
        <v>954.415</v>
      </c>
      <c r="F89" s="17">
        <f t="shared" si="4"/>
        <v>14245</v>
      </c>
      <c r="G89" s="19">
        <v>0.8</v>
      </c>
      <c r="H89" s="18">
        <f t="shared" si="5"/>
        <v>190.883</v>
      </c>
    </row>
    <row r="90" s="1" customFormat="1" ht="15" customHeight="1" spans="2:8">
      <c r="B90" s="15">
        <v>79</v>
      </c>
      <c r="C90" s="16" t="s">
        <v>89</v>
      </c>
      <c r="D90" s="17">
        <v>11.25</v>
      </c>
      <c r="E90" s="18">
        <f t="shared" si="3"/>
        <v>580.3875</v>
      </c>
      <c r="F90" s="17">
        <f t="shared" si="4"/>
        <v>8662.5</v>
      </c>
      <c r="G90" s="19">
        <v>0.8</v>
      </c>
      <c r="H90" s="18">
        <f t="shared" si="5"/>
        <v>116.0775</v>
      </c>
    </row>
    <row r="91" s="1" customFormat="1" ht="15" customHeight="1" spans="2:8">
      <c r="B91" s="15">
        <v>80</v>
      </c>
      <c r="C91" s="16" t="s">
        <v>90</v>
      </c>
      <c r="D91" s="17">
        <v>16.55</v>
      </c>
      <c r="E91" s="18">
        <f t="shared" si="3"/>
        <v>853.8145</v>
      </c>
      <c r="F91" s="17">
        <f t="shared" si="4"/>
        <v>12743.5</v>
      </c>
      <c r="G91" s="19">
        <v>0.8</v>
      </c>
      <c r="H91" s="18">
        <f t="shared" si="5"/>
        <v>170.7629</v>
      </c>
    </row>
    <row r="92" s="1" customFormat="1" ht="15" customHeight="1" spans="2:8">
      <c r="B92" s="15">
        <v>81</v>
      </c>
      <c r="C92" s="16" t="s">
        <v>91</v>
      </c>
      <c r="D92" s="17">
        <v>15.6</v>
      </c>
      <c r="E92" s="18">
        <f t="shared" si="3"/>
        <v>804.804</v>
      </c>
      <c r="F92" s="17">
        <f t="shared" si="4"/>
        <v>12012</v>
      </c>
      <c r="G92" s="19">
        <v>0.8</v>
      </c>
      <c r="H92" s="18">
        <f t="shared" si="5"/>
        <v>160.9608</v>
      </c>
    </row>
    <row r="93" s="1" customFormat="1" ht="15" customHeight="1" spans="2:8">
      <c r="B93" s="15">
        <v>82</v>
      </c>
      <c r="C93" s="16" t="s">
        <v>92</v>
      </c>
      <c r="D93" s="17">
        <v>20.8</v>
      </c>
      <c r="E93" s="18">
        <f t="shared" si="3"/>
        <v>1073.072</v>
      </c>
      <c r="F93" s="17">
        <f t="shared" si="4"/>
        <v>16016</v>
      </c>
      <c r="G93" s="19">
        <v>0.8</v>
      </c>
      <c r="H93" s="18">
        <f t="shared" si="5"/>
        <v>214.6144</v>
      </c>
    </row>
    <row r="94" s="1" customFormat="1" ht="15" customHeight="1" spans="2:8">
      <c r="B94" s="15">
        <v>83</v>
      </c>
      <c r="C94" s="23" t="s">
        <v>66</v>
      </c>
      <c r="D94" s="17">
        <v>19.5</v>
      </c>
      <c r="E94" s="18">
        <f t="shared" si="3"/>
        <v>1006.005</v>
      </c>
      <c r="F94" s="17">
        <f t="shared" si="4"/>
        <v>15015</v>
      </c>
      <c r="G94" s="19">
        <v>0.8</v>
      </c>
      <c r="H94" s="18">
        <f t="shared" si="5"/>
        <v>201.201</v>
      </c>
    </row>
    <row r="95" s="1" customFormat="1" ht="15" customHeight="1" spans="2:8">
      <c r="B95" s="15">
        <v>84</v>
      </c>
      <c r="C95" s="16" t="s">
        <v>93</v>
      </c>
      <c r="D95" s="17">
        <v>22.4</v>
      </c>
      <c r="E95" s="18">
        <f t="shared" si="3"/>
        <v>1155.616</v>
      </c>
      <c r="F95" s="17">
        <f t="shared" si="4"/>
        <v>17248</v>
      </c>
      <c r="G95" s="19">
        <v>0.8</v>
      </c>
      <c r="H95" s="18">
        <f t="shared" si="5"/>
        <v>231.1232</v>
      </c>
    </row>
    <row r="96" s="1" customFormat="1" ht="15" customHeight="1" spans="2:8">
      <c r="B96" s="15">
        <v>85</v>
      </c>
      <c r="C96" s="16" t="s">
        <v>94</v>
      </c>
      <c r="D96" s="17">
        <v>19.5</v>
      </c>
      <c r="E96" s="18">
        <f t="shared" si="3"/>
        <v>1006.005</v>
      </c>
      <c r="F96" s="17">
        <f t="shared" si="4"/>
        <v>15015</v>
      </c>
      <c r="G96" s="19">
        <v>0.8</v>
      </c>
      <c r="H96" s="18">
        <f t="shared" si="5"/>
        <v>201.201</v>
      </c>
    </row>
    <row r="97" s="1" customFormat="1" ht="15" customHeight="1" spans="2:8">
      <c r="B97" s="15">
        <v>86</v>
      </c>
      <c r="C97" s="16" t="s">
        <v>95</v>
      </c>
      <c r="D97" s="17">
        <v>15.1</v>
      </c>
      <c r="E97" s="18">
        <f t="shared" si="3"/>
        <v>779.009</v>
      </c>
      <c r="F97" s="17">
        <f t="shared" si="4"/>
        <v>11627</v>
      </c>
      <c r="G97" s="19">
        <v>0.8</v>
      </c>
      <c r="H97" s="18">
        <f t="shared" si="5"/>
        <v>155.8018</v>
      </c>
    </row>
    <row r="98" s="1" customFormat="1" ht="15" customHeight="1" spans="2:8">
      <c r="B98" s="15">
        <v>87</v>
      </c>
      <c r="C98" s="16" t="s">
        <v>96</v>
      </c>
      <c r="D98" s="17">
        <v>14.6</v>
      </c>
      <c r="E98" s="18">
        <f t="shared" si="3"/>
        <v>753.214</v>
      </c>
      <c r="F98" s="17">
        <f t="shared" si="4"/>
        <v>11242</v>
      </c>
      <c r="G98" s="19">
        <v>0.8</v>
      </c>
      <c r="H98" s="18">
        <f t="shared" si="5"/>
        <v>150.6428</v>
      </c>
    </row>
    <row r="99" s="1" customFormat="1" ht="15" customHeight="1" spans="2:8">
      <c r="B99" s="15">
        <v>88</v>
      </c>
      <c r="C99" s="16" t="s">
        <v>97</v>
      </c>
      <c r="D99" s="17">
        <v>17.4</v>
      </c>
      <c r="E99" s="18">
        <f t="shared" si="3"/>
        <v>897.666</v>
      </c>
      <c r="F99" s="17">
        <f t="shared" si="4"/>
        <v>13398</v>
      </c>
      <c r="G99" s="19">
        <v>0.8</v>
      </c>
      <c r="H99" s="18">
        <f t="shared" si="5"/>
        <v>179.5332</v>
      </c>
    </row>
    <row r="100" s="1" customFormat="1" ht="15" customHeight="1" spans="2:8">
      <c r="B100" s="15">
        <v>89</v>
      </c>
      <c r="C100" s="16" t="s">
        <v>98</v>
      </c>
      <c r="D100" s="17">
        <v>22.5</v>
      </c>
      <c r="E100" s="18">
        <f t="shared" si="3"/>
        <v>1160.775</v>
      </c>
      <c r="F100" s="17">
        <f t="shared" si="4"/>
        <v>17325</v>
      </c>
      <c r="G100" s="19">
        <v>0.8</v>
      </c>
      <c r="H100" s="18">
        <f t="shared" si="5"/>
        <v>232.155</v>
      </c>
    </row>
    <row r="101" s="1" customFormat="1" ht="15" customHeight="1" spans="2:8">
      <c r="B101" s="15">
        <v>90</v>
      </c>
      <c r="C101" s="16" t="s">
        <v>99</v>
      </c>
      <c r="D101" s="17">
        <v>13</v>
      </c>
      <c r="E101" s="18">
        <f t="shared" si="3"/>
        <v>670.67</v>
      </c>
      <c r="F101" s="17">
        <f t="shared" si="4"/>
        <v>10010</v>
      </c>
      <c r="G101" s="19">
        <v>0.8</v>
      </c>
      <c r="H101" s="18">
        <f t="shared" si="5"/>
        <v>134.134</v>
      </c>
    </row>
    <row r="102" s="1" customFormat="1" ht="15" customHeight="1" spans="2:8">
      <c r="B102" s="15">
        <v>91</v>
      </c>
      <c r="C102" s="16" t="s">
        <v>100</v>
      </c>
      <c r="D102" s="17">
        <v>15.6</v>
      </c>
      <c r="E102" s="18">
        <f t="shared" si="3"/>
        <v>804.804</v>
      </c>
      <c r="F102" s="17">
        <f t="shared" si="4"/>
        <v>12012</v>
      </c>
      <c r="G102" s="19">
        <v>0.8</v>
      </c>
      <c r="H102" s="18">
        <f t="shared" si="5"/>
        <v>160.9608</v>
      </c>
    </row>
    <row r="103" s="1" customFormat="1" ht="15" customHeight="1" spans="2:8">
      <c r="B103" s="15">
        <v>92</v>
      </c>
      <c r="C103" s="16" t="s">
        <v>101</v>
      </c>
      <c r="D103" s="17">
        <v>13.7</v>
      </c>
      <c r="E103" s="18">
        <f t="shared" si="3"/>
        <v>706.783</v>
      </c>
      <c r="F103" s="17">
        <f t="shared" si="4"/>
        <v>10549</v>
      </c>
      <c r="G103" s="19">
        <v>0.8</v>
      </c>
      <c r="H103" s="18">
        <f t="shared" si="5"/>
        <v>141.3566</v>
      </c>
    </row>
    <row r="104" s="1" customFormat="1" ht="15" customHeight="1" spans="2:8">
      <c r="B104" s="15">
        <v>93</v>
      </c>
      <c r="C104" s="16" t="s">
        <v>102</v>
      </c>
      <c r="D104" s="17">
        <v>19.5</v>
      </c>
      <c r="E104" s="18">
        <f t="shared" si="3"/>
        <v>1006.005</v>
      </c>
      <c r="F104" s="17">
        <f t="shared" si="4"/>
        <v>15015</v>
      </c>
      <c r="G104" s="19">
        <v>0.8</v>
      </c>
      <c r="H104" s="18">
        <f t="shared" si="5"/>
        <v>201.201</v>
      </c>
    </row>
    <row r="105" s="1" customFormat="1" ht="15" customHeight="1" spans="2:8">
      <c r="B105" s="15">
        <v>94</v>
      </c>
      <c r="C105" s="16" t="s">
        <v>103</v>
      </c>
      <c r="D105" s="17">
        <v>19.5</v>
      </c>
      <c r="E105" s="18">
        <f t="shared" si="3"/>
        <v>1006.005</v>
      </c>
      <c r="F105" s="17">
        <f t="shared" si="4"/>
        <v>15015</v>
      </c>
      <c r="G105" s="19">
        <v>0.8</v>
      </c>
      <c r="H105" s="18">
        <f t="shared" si="5"/>
        <v>201.201</v>
      </c>
    </row>
    <row r="106" s="1" customFormat="1" ht="15" customHeight="1" spans="2:8">
      <c r="B106" s="15">
        <v>95</v>
      </c>
      <c r="C106" s="16" t="s">
        <v>104</v>
      </c>
      <c r="D106" s="17">
        <v>18.01</v>
      </c>
      <c r="E106" s="18">
        <f t="shared" si="3"/>
        <v>929.1359</v>
      </c>
      <c r="F106" s="17">
        <f t="shared" si="4"/>
        <v>13867.7</v>
      </c>
      <c r="G106" s="19">
        <v>0.8</v>
      </c>
      <c r="H106" s="18">
        <f t="shared" si="5"/>
        <v>185.82718</v>
      </c>
    </row>
    <row r="107" s="1" customFormat="1" ht="15" customHeight="1" spans="2:8">
      <c r="B107" s="15">
        <v>96</v>
      </c>
      <c r="C107" s="16" t="s">
        <v>105</v>
      </c>
      <c r="D107" s="17">
        <v>15.1</v>
      </c>
      <c r="E107" s="18">
        <f t="shared" si="3"/>
        <v>779.009</v>
      </c>
      <c r="F107" s="17">
        <f t="shared" si="4"/>
        <v>11627</v>
      </c>
      <c r="G107" s="19">
        <v>0.8</v>
      </c>
      <c r="H107" s="18">
        <f t="shared" si="5"/>
        <v>155.8018</v>
      </c>
    </row>
    <row r="108" s="1" customFormat="1" ht="15" customHeight="1" spans="2:8">
      <c r="B108" s="15">
        <v>97</v>
      </c>
      <c r="C108" s="16" t="s">
        <v>106</v>
      </c>
      <c r="D108" s="17">
        <v>19.5</v>
      </c>
      <c r="E108" s="18">
        <f t="shared" si="3"/>
        <v>1006.005</v>
      </c>
      <c r="F108" s="17">
        <f t="shared" si="4"/>
        <v>15015</v>
      </c>
      <c r="G108" s="19">
        <v>0.8</v>
      </c>
      <c r="H108" s="18">
        <f t="shared" si="5"/>
        <v>201.201</v>
      </c>
    </row>
    <row r="109" s="1" customFormat="1" ht="15" customHeight="1" spans="2:8">
      <c r="B109" s="15">
        <v>98</v>
      </c>
      <c r="C109" s="16" t="s">
        <v>107</v>
      </c>
      <c r="D109" s="17">
        <v>17.5</v>
      </c>
      <c r="E109" s="18">
        <f t="shared" si="3"/>
        <v>902.825</v>
      </c>
      <c r="F109" s="17">
        <f t="shared" si="4"/>
        <v>13475</v>
      </c>
      <c r="G109" s="19">
        <v>0.8</v>
      </c>
      <c r="H109" s="18">
        <f t="shared" si="5"/>
        <v>180.565</v>
      </c>
    </row>
    <row r="110" s="1" customFormat="1" ht="15" customHeight="1" spans="2:8">
      <c r="B110" s="15">
        <v>99</v>
      </c>
      <c r="C110" s="16" t="s">
        <v>27</v>
      </c>
      <c r="D110" s="17">
        <v>7.8</v>
      </c>
      <c r="E110" s="18">
        <f t="shared" si="3"/>
        <v>402.402</v>
      </c>
      <c r="F110" s="17">
        <f t="shared" si="4"/>
        <v>6006</v>
      </c>
      <c r="G110" s="19">
        <v>0.8</v>
      </c>
      <c r="H110" s="18">
        <f t="shared" si="5"/>
        <v>80.4804</v>
      </c>
    </row>
    <row r="111" s="1" customFormat="1" ht="15" customHeight="1" spans="2:8">
      <c r="B111" s="15">
        <v>100</v>
      </c>
      <c r="C111" s="16" t="s">
        <v>108</v>
      </c>
      <c r="D111" s="17">
        <v>11.53</v>
      </c>
      <c r="E111" s="18">
        <f t="shared" si="3"/>
        <v>594.8327</v>
      </c>
      <c r="F111" s="17">
        <f t="shared" si="4"/>
        <v>8878.1</v>
      </c>
      <c r="G111" s="19">
        <v>0.8</v>
      </c>
      <c r="H111" s="18">
        <f t="shared" si="5"/>
        <v>118.96654</v>
      </c>
    </row>
    <row r="112" s="1" customFormat="1" ht="15" customHeight="1" spans="2:8">
      <c r="B112" s="15">
        <v>101</v>
      </c>
      <c r="C112" s="16" t="s">
        <v>109</v>
      </c>
      <c r="D112" s="17">
        <v>43.4</v>
      </c>
      <c r="E112" s="18">
        <f t="shared" si="3"/>
        <v>2239.006</v>
      </c>
      <c r="F112" s="17">
        <f t="shared" si="4"/>
        <v>33418</v>
      </c>
      <c r="G112" s="19">
        <v>0.8</v>
      </c>
      <c r="H112" s="18">
        <f t="shared" si="5"/>
        <v>447.8012</v>
      </c>
    </row>
    <row r="113" s="1" customFormat="1" ht="15" customHeight="1" spans="2:8">
      <c r="B113" s="15">
        <v>102</v>
      </c>
      <c r="C113" s="16" t="s">
        <v>110</v>
      </c>
      <c r="D113" s="17">
        <v>15.6</v>
      </c>
      <c r="E113" s="18">
        <f t="shared" si="3"/>
        <v>804.804</v>
      </c>
      <c r="F113" s="17">
        <f t="shared" si="4"/>
        <v>12012</v>
      </c>
      <c r="G113" s="19">
        <v>0.8</v>
      </c>
      <c r="H113" s="18">
        <f t="shared" si="5"/>
        <v>160.9608</v>
      </c>
    </row>
    <row r="114" s="1" customFormat="1" ht="15" customHeight="1" spans="2:8">
      <c r="B114" s="15">
        <v>103</v>
      </c>
      <c r="C114" s="24" t="s">
        <v>111</v>
      </c>
      <c r="D114" s="17">
        <v>32.34</v>
      </c>
      <c r="E114" s="18">
        <f t="shared" si="3"/>
        <v>1668.4206</v>
      </c>
      <c r="F114" s="17">
        <f t="shared" si="4"/>
        <v>24901.8</v>
      </c>
      <c r="G114" s="19">
        <v>0.8</v>
      </c>
      <c r="H114" s="18">
        <f t="shared" si="5"/>
        <v>333.68412</v>
      </c>
    </row>
    <row r="115" s="1" customFormat="1" ht="15" customHeight="1" spans="2:8">
      <c r="B115" s="15">
        <v>104</v>
      </c>
      <c r="C115" s="16" t="s">
        <v>112</v>
      </c>
      <c r="D115" s="17">
        <v>30.5</v>
      </c>
      <c r="E115" s="18">
        <f t="shared" si="3"/>
        <v>1573.495</v>
      </c>
      <c r="F115" s="17">
        <f t="shared" si="4"/>
        <v>23485</v>
      </c>
      <c r="G115" s="19">
        <v>0.8</v>
      </c>
      <c r="H115" s="18">
        <f t="shared" si="5"/>
        <v>314.699</v>
      </c>
    </row>
    <row r="116" s="1" customFormat="1" ht="15" customHeight="1" spans="2:8">
      <c r="B116" s="15">
        <v>105</v>
      </c>
      <c r="C116" s="16" t="s">
        <v>77</v>
      </c>
      <c r="D116" s="17">
        <v>36.6</v>
      </c>
      <c r="E116" s="18">
        <f t="shared" si="3"/>
        <v>1888.194</v>
      </c>
      <c r="F116" s="17">
        <f t="shared" si="4"/>
        <v>28182</v>
      </c>
      <c r="G116" s="19">
        <v>0.8</v>
      </c>
      <c r="H116" s="18">
        <f t="shared" si="5"/>
        <v>377.6388</v>
      </c>
    </row>
    <row r="117" s="1" customFormat="1" ht="15" customHeight="1" spans="2:8">
      <c r="B117" s="15">
        <v>106</v>
      </c>
      <c r="C117" s="16" t="s">
        <v>113</v>
      </c>
      <c r="D117" s="17">
        <v>24.4</v>
      </c>
      <c r="E117" s="18">
        <f t="shared" si="3"/>
        <v>1258.796</v>
      </c>
      <c r="F117" s="17">
        <f t="shared" si="4"/>
        <v>18788</v>
      </c>
      <c r="G117" s="19">
        <v>0.8</v>
      </c>
      <c r="H117" s="18">
        <f t="shared" si="5"/>
        <v>251.7592</v>
      </c>
    </row>
    <row r="118" s="1" customFormat="1" ht="15" customHeight="1" spans="2:8">
      <c r="B118" s="15">
        <v>107</v>
      </c>
      <c r="C118" s="16" t="s">
        <v>114</v>
      </c>
      <c r="D118" s="17">
        <v>18.3</v>
      </c>
      <c r="E118" s="18">
        <f t="shared" si="3"/>
        <v>944.097</v>
      </c>
      <c r="F118" s="17">
        <f t="shared" si="4"/>
        <v>14091</v>
      </c>
      <c r="G118" s="19">
        <v>0.8</v>
      </c>
      <c r="H118" s="18">
        <f t="shared" si="5"/>
        <v>188.8194</v>
      </c>
    </row>
    <row r="119" s="1" customFormat="1" ht="15" customHeight="1" spans="2:8">
      <c r="B119" s="15">
        <v>108</v>
      </c>
      <c r="C119" s="16" t="s">
        <v>115</v>
      </c>
      <c r="D119" s="17">
        <v>30.5</v>
      </c>
      <c r="E119" s="18">
        <f t="shared" si="3"/>
        <v>1573.495</v>
      </c>
      <c r="F119" s="17">
        <f t="shared" si="4"/>
        <v>23485</v>
      </c>
      <c r="G119" s="19">
        <v>0.8</v>
      </c>
      <c r="H119" s="18">
        <f t="shared" si="5"/>
        <v>314.699</v>
      </c>
    </row>
    <row r="120" s="1" customFormat="1" ht="15" customHeight="1" spans="2:8">
      <c r="B120" s="15">
        <v>109</v>
      </c>
      <c r="C120" s="16" t="s">
        <v>116</v>
      </c>
      <c r="D120" s="17">
        <v>30.5</v>
      </c>
      <c r="E120" s="18">
        <f t="shared" si="3"/>
        <v>1573.495</v>
      </c>
      <c r="F120" s="17">
        <f t="shared" si="4"/>
        <v>23485</v>
      </c>
      <c r="G120" s="19">
        <v>0.8</v>
      </c>
      <c r="H120" s="18">
        <f t="shared" si="5"/>
        <v>314.699</v>
      </c>
    </row>
    <row r="121" s="1" customFormat="1" ht="15" customHeight="1" spans="2:8">
      <c r="B121" s="15">
        <v>110</v>
      </c>
      <c r="C121" s="16" t="s">
        <v>117</v>
      </c>
      <c r="D121" s="17">
        <v>23.4</v>
      </c>
      <c r="E121" s="18">
        <f t="shared" si="3"/>
        <v>1207.206</v>
      </c>
      <c r="F121" s="17">
        <f t="shared" si="4"/>
        <v>18018</v>
      </c>
      <c r="G121" s="19">
        <v>0.8</v>
      </c>
      <c r="H121" s="18">
        <f t="shared" si="5"/>
        <v>241.4412</v>
      </c>
    </row>
    <row r="122" s="1" customFormat="1" ht="15" customHeight="1" spans="2:8">
      <c r="B122" s="15">
        <v>111</v>
      </c>
      <c r="C122" s="16" t="s">
        <v>118</v>
      </c>
      <c r="D122" s="17">
        <v>30.5</v>
      </c>
      <c r="E122" s="18">
        <f t="shared" si="3"/>
        <v>1573.495</v>
      </c>
      <c r="F122" s="17">
        <f t="shared" si="4"/>
        <v>23485</v>
      </c>
      <c r="G122" s="19">
        <v>0.8</v>
      </c>
      <c r="H122" s="18">
        <f t="shared" si="5"/>
        <v>314.699</v>
      </c>
    </row>
    <row r="123" s="1" customFormat="1" ht="15" customHeight="1" spans="2:8">
      <c r="B123" s="15">
        <v>112</v>
      </c>
      <c r="C123" s="16" t="s">
        <v>119</v>
      </c>
      <c r="D123" s="17">
        <v>36.6</v>
      </c>
      <c r="E123" s="18">
        <f t="shared" si="3"/>
        <v>1888.194</v>
      </c>
      <c r="F123" s="17">
        <f t="shared" si="4"/>
        <v>28182</v>
      </c>
      <c r="G123" s="19">
        <v>0.8</v>
      </c>
      <c r="H123" s="18">
        <f t="shared" si="5"/>
        <v>377.6388</v>
      </c>
    </row>
    <row r="124" s="1" customFormat="1" ht="15" customHeight="1" spans="2:8">
      <c r="B124" s="15">
        <v>113</v>
      </c>
      <c r="C124" s="16" t="s">
        <v>120</v>
      </c>
      <c r="D124" s="17">
        <v>42.7</v>
      </c>
      <c r="E124" s="18">
        <f t="shared" si="3"/>
        <v>2202.893</v>
      </c>
      <c r="F124" s="17">
        <f t="shared" si="4"/>
        <v>32879</v>
      </c>
      <c r="G124" s="19">
        <v>0.8</v>
      </c>
      <c r="H124" s="18">
        <f t="shared" si="5"/>
        <v>440.5786</v>
      </c>
    </row>
    <row r="125" s="1" customFormat="1" ht="15" customHeight="1" spans="2:8">
      <c r="B125" s="15">
        <v>114</v>
      </c>
      <c r="C125" s="16" t="s">
        <v>121</v>
      </c>
      <c r="D125" s="17">
        <v>26.4</v>
      </c>
      <c r="E125" s="18">
        <f t="shared" si="3"/>
        <v>1361.976</v>
      </c>
      <c r="F125" s="17">
        <f t="shared" si="4"/>
        <v>20328</v>
      </c>
      <c r="G125" s="19">
        <v>0.8</v>
      </c>
      <c r="H125" s="18">
        <f t="shared" si="5"/>
        <v>272.3952</v>
      </c>
    </row>
    <row r="126" s="1" customFormat="1" ht="15" customHeight="1" spans="2:8">
      <c r="B126" s="15">
        <v>115</v>
      </c>
      <c r="C126" s="16" t="s">
        <v>122</v>
      </c>
      <c r="D126" s="17">
        <v>48.8</v>
      </c>
      <c r="E126" s="18">
        <f t="shared" si="3"/>
        <v>2517.592</v>
      </c>
      <c r="F126" s="17">
        <f t="shared" si="4"/>
        <v>37576</v>
      </c>
      <c r="G126" s="19">
        <v>0.8</v>
      </c>
      <c r="H126" s="18">
        <f t="shared" si="5"/>
        <v>503.5184</v>
      </c>
    </row>
    <row r="127" s="1" customFormat="1" ht="15" customHeight="1" spans="2:8">
      <c r="B127" s="15">
        <v>116</v>
      </c>
      <c r="C127" s="16" t="s">
        <v>123</v>
      </c>
      <c r="D127" s="17">
        <v>39.1</v>
      </c>
      <c r="E127" s="18">
        <f t="shared" si="3"/>
        <v>2017.169</v>
      </c>
      <c r="F127" s="17">
        <f t="shared" si="4"/>
        <v>30107</v>
      </c>
      <c r="G127" s="19">
        <v>0.8</v>
      </c>
      <c r="H127" s="18">
        <f t="shared" si="5"/>
        <v>403.4338</v>
      </c>
    </row>
    <row r="128" s="1" customFormat="1" ht="15" customHeight="1" spans="2:8">
      <c r="B128" s="15">
        <v>117</v>
      </c>
      <c r="C128" s="16" t="s">
        <v>124</v>
      </c>
      <c r="D128" s="17">
        <v>48.8</v>
      </c>
      <c r="E128" s="18">
        <f t="shared" si="3"/>
        <v>2517.592</v>
      </c>
      <c r="F128" s="17">
        <f t="shared" si="4"/>
        <v>37576</v>
      </c>
      <c r="G128" s="19">
        <v>0.8</v>
      </c>
      <c r="H128" s="18">
        <f t="shared" si="5"/>
        <v>503.5184</v>
      </c>
    </row>
    <row r="129" s="1" customFormat="1" ht="15" customHeight="1" spans="2:8">
      <c r="B129" s="15">
        <v>118</v>
      </c>
      <c r="C129" s="25" t="s">
        <v>125</v>
      </c>
      <c r="D129" s="17">
        <v>42.7</v>
      </c>
      <c r="E129" s="18">
        <f t="shared" si="3"/>
        <v>2202.893</v>
      </c>
      <c r="F129" s="17">
        <f t="shared" si="4"/>
        <v>32879</v>
      </c>
      <c r="G129" s="19">
        <v>0.8</v>
      </c>
      <c r="H129" s="18">
        <f t="shared" si="5"/>
        <v>440.5786</v>
      </c>
    </row>
    <row r="130" s="1" customFormat="1" ht="15" customHeight="1" spans="2:8">
      <c r="B130" s="15">
        <v>119</v>
      </c>
      <c r="C130" s="16" t="s">
        <v>126</v>
      </c>
      <c r="D130" s="17">
        <v>36.6</v>
      </c>
      <c r="E130" s="18">
        <f t="shared" si="3"/>
        <v>1888.194</v>
      </c>
      <c r="F130" s="17">
        <f t="shared" si="4"/>
        <v>28182</v>
      </c>
      <c r="G130" s="19">
        <v>0.8</v>
      </c>
      <c r="H130" s="18">
        <f t="shared" si="5"/>
        <v>377.6388</v>
      </c>
    </row>
    <row r="131" s="1" customFormat="1" ht="15" customHeight="1" spans="2:8">
      <c r="B131" s="15">
        <v>120</v>
      </c>
      <c r="C131" s="16" t="s">
        <v>127</v>
      </c>
      <c r="D131" s="17">
        <v>24.4</v>
      </c>
      <c r="E131" s="18">
        <f t="shared" si="3"/>
        <v>1258.796</v>
      </c>
      <c r="F131" s="17">
        <f t="shared" si="4"/>
        <v>18788</v>
      </c>
      <c r="G131" s="19">
        <v>0.8</v>
      </c>
      <c r="H131" s="18">
        <f t="shared" si="5"/>
        <v>251.7592</v>
      </c>
    </row>
    <row r="132" s="1" customFormat="1" ht="15" customHeight="1" spans="2:8">
      <c r="B132" s="15">
        <v>121</v>
      </c>
      <c r="C132" s="16" t="s">
        <v>128</v>
      </c>
      <c r="D132" s="17">
        <v>18.3</v>
      </c>
      <c r="E132" s="18">
        <f t="shared" si="3"/>
        <v>944.097</v>
      </c>
      <c r="F132" s="17">
        <f t="shared" si="4"/>
        <v>14091</v>
      </c>
      <c r="G132" s="19">
        <v>0.8</v>
      </c>
      <c r="H132" s="18">
        <f t="shared" si="5"/>
        <v>188.8194</v>
      </c>
    </row>
    <row r="133" s="1" customFormat="1" ht="15" customHeight="1" spans="2:8">
      <c r="B133" s="15">
        <v>122</v>
      </c>
      <c r="C133" s="16" t="s">
        <v>129</v>
      </c>
      <c r="D133" s="17">
        <v>30.5</v>
      </c>
      <c r="E133" s="18">
        <f t="shared" si="3"/>
        <v>1573.495</v>
      </c>
      <c r="F133" s="17">
        <f t="shared" si="4"/>
        <v>23485</v>
      </c>
      <c r="G133" s="19">
        <v>0.8</v>
      </c>
      <c r="H133" s="18">
        <f t="shared" si="5"/>
        <v>314.699</v>
      </c>
    </row>
    <row r="134" s="1" customFormat="1" ht="15" customHeight="1" spans="2:8">
      <c r="B134" s="15">
        <v>123</v>
      </c>
      <c r="C134" s="16" t="s">
        <v>130</v>
      </c>
      <c r="D134" s="17">
        <v>38.6</v>
      </c>
      <c r="E134" s="18">
        <f t="shared" si="3"/>
        <v>1991.374</v>
      </c>
      <c r="F134" s="17">
        <f t="shared" si="4"/>
        <v>29722</v>
      </c>
      <c r="G134" s="19">
        <v>0.8</v>
      </c>
      <c r="H134" s="18">
        <f t="shared" si="5"/>
        <v>398.2748</v>
      </c>
    </row>
    <row r="135" s="1" customFormat="1" ht="15" customHeight="1" spans="2:8">
      <c r="B135" s="15">
        <v>124</v>
      </c>
      <c r="C135" s="26" t="s">
        <v>131</v>
      </c>
      <c r="D135" s="17">
        <v>30.5</v>
      </c>
      <c r="E135" s="18">
        <f t="shared" si="3"/>
        <v>1573.495</v>
      </c>
      <c r="F135" s="17">
        <f t="shared" si="4"/>
        <v>23485</v>
      </c>
      <c r="G135" s="19">
        <v>0.8</v>
      </c>
      <c r="H135" s="18">
        <f t="shared" si="5"/>
        <v>314.699</v>
      </c>
    </row>
    <row r="136" s="1" customFormat="1" ht="15" customHeight="1" spans="2:8">
      <c r="B136" s="15">
        <v>125</v>
      </c>
      <c r="C136" s="16" t="s">
        <v>132</v>
      </c>
      <c r="D136" s="17">
        <v>24.4</v>
      </c>
      <c r="E136" s="18">
        <f t="shared" si="3"/>
        <v>1258.796</v>
      </c>
      <c r="F136" s="17">
        <f t="shared" si="4"/>
        <v>18788</v>
      </c>
      <c r="G136" s="19">
        <v>0.8</v>
      </c>
      <c r="H136" s="18">
        <f t="shared" si="5"/>
        <v>251.7592</v>
      </c>
    </row>
    <row r="137" s="1" customFormat="1" ht="15" customHeight="1" spans="2:8">
      <c r="B137" s="15">
        <v>126</v>
      </c>
      <c r="C137" s="27" t="s">
        <v>133</v>
      </c>
      <c r="D137" s="17">
        <v>6.1</v>
      </c>
      <c r="E137" s="18">
        <f t="shared" si="3"/>
        <v>314.699</v>
      </c>
      <c r="F137" s="17">
        <f t="shared" si="4"/>
        <v>4697</v>
      </c>
      <c r="G137" s="19">
        <v>0.8</v>
      </c>
      <c r="H137" s="18">
        <f t="shared" si="5"/>
        <v>62.9398</v>
      </c>
    </row>
    <row r="138" s="1" customFormat="1" ht="15" customHeight="1" spans="2:8">
      <c r="B138" s="15">
        <v>127</v>
      </c>
      <c r="C138" s="16" t="s">
        <v>134</v>
      </c>
      <c r="D138" s="17">
        <v>36.6</v>
      </c>
      <c r="E138" s="18">
        <f t="shared" si="3"/>
        <v>1888.194</v>
      </c>
      <c r="F138" s="17">
        <f t="shared" si="4"/>
        <v>28182</v>
      </c>
      <c r="G138" s="19">
        <v>0.8</v>
      </c>
      <c r="H138" s="18">
        <f t="shared" si="5"/>
        <v>377.6388</v>
      </c>
    </row>
    <row r="139" s="1" customFormat="1" ht="15" customHeight="1" spans="2:8">
      <c r="B139" s="15">
        <v>128</v>
      </c>
      <c r="C139" s="16" t="s">
        <v>135</v>
      </c>
      <c r="D139" s="17">
        <v>30.5</v>
      </c>
      <c r="E139" s="18">
        <f t="shared" si="3"/>
        <v>1573.495</v>
      </c>
      <c r="F139" s="17">
        <f t="shared" si="4"/>
        <v>23485</v>
      </c>
      <c r="G139" s="19">
        <v>0.8</v>
      </c>
      <c r="H139" s="18">
        <f t="shared" si="5"/>
        <v>314.699</v>
      </c>
    </row>
    <row r="140" s="1" customFormat="1" ht="15" customHeight="1" spans="2:8">
      <c r="B140" s="15">
        <v>129</v>
      </c>
      <c r="C140" s="28" t="s">
        <v>136</v>
      </c>
      <c r="D140" s="17">
        <v>18.3</v>
      </c>
      <c r="E140" s="18">
        <f t="shared" si="3"/>
        <v>944.097</v>
      </c>
      <c r="F140" s="17">
        <f t="shared" si="4"/>
        <v>14091</v>
      </c>
      <c r="G140" s="19">
        <v>0.8</v>
      </c>
      <c r="H140" s="18">
        <f t="shared" si="5"/>
        <v>188.8194</v>
      </c>
    </row>
    <row r="141" s="1" customFormat="1" ht="15" customHeight="1" spans="2:8">
      <c r="B141" s="15">
        <v>130</v>
      </c>
      <c r="C141" s="16" t="s">
        <v>137</v>
      </c>
      <c r="D141" s="17">
        <v>24.4</v>
      </c>
      <c r="E141" s="18">
        <f t="shared" ref="E141:E204" si="6">D141*51.59</f>
        <v>1258.796</v>
      </c>
      <c r="F141" s="17">
        <f t="shared" ref="F141:F204" si="7">D141*770</f>
        <v>18788</v>
      </c>
      <c r="G141" s="19">
        <v>0.8</v>
      </c>
      <c r="H141" s="18">
        <f t="shared" ref="H141:H204" si="8">D141*10.318</f>
        <v>251.7592</v>
      </c>
    </row>
    <row r="142" s="1" customFormat="1" ht="15" customHeight="1" spans="2:8">
      <c r="B142" s="15">
        <v>131</v>
      </c>
      <c r="C142" s="16" t="s">
        <v>138</v>
      </c>
      <c r="D142" s="17">
        <v>28.5</v>
      </c>
      <c r="E142" s="18">
        <f t="shared" si="6"/>
        <v>1470.315</v>
      </c>
      <c r="F142" s="17">
        <f t="shared" si="7"/>
        <v>21945</v>
      </c>
      <c r="G142" s="19">
        <v>0.8</v>
      </c>
      <c r="H142" s="18">
        <f t="shared" si="8"/>
        <v>294.063</v>
      </c>
    </row>
    <row r="143" s="1" customFormat="1" ht="15" customHeight="1" spans="2:8">
      <c r="B143" s="15">
        <v>132</v>
      </c>
      <c r="C143" s="29" t="s">
        <v>139</v>
      </c>
      <c r="D143" s="17">
        <v>5.7</v>
      </c>
      <c r="E143" s="18">
        <f t="shared" si="6"/>
        <v>294.063</v>
      </c>
      <c r="F143" s="17">
        <f t="shared" si="7"/>
        <v>4389</v>
      </c>
      <c r="G143" s="19">
        <v>0.8</v>
      </c>
      <c r="H143" s="18">
        <f t="shared" si="8"/>
        <v>58.8126</v>
      </c>
    </row>
    <row r="144" s="1" customFormat="1" ht="15" customHeight="1" spans="2:8">
      <c r="B144" s="15">
        <v>133</v>
      </c>
      <c r="C144" s="16" t="s">
        <v>140</v>
      </c>
      <c r="D144" s="17">
        <v>22.8</v>
      </c>
      <c r="E144" s="18">
        <f t="shared" si="6"/>
        <v>1176.252</v>
      </c>
      <c r="F144" s="17">
        <f t="shared" si="7"/>
        <v>17556</v>
      </c>
      <c r="G144" s="19">
        <v>0.8</v>
      </c>
      <c r="H144" s="18">
        <f t="shared" si="8"/>
        <v>235.2504</v>
      </c>
    </row>
    <row r="145" s="1" customFormat="1" ht="15" customHeight="1" spans="2:8">
      <c r="B145" s="15">
        <v>134</v>
      </c>
      <c r="C145" s="16" t="s">
        <v>141</v>
      </c>
      <c r="D145" s="17">
        <v>34.2</v>
      </c>
      <c r="E145" s="18">
        <f t="shared" si="6"/>
        <v>1764.378</v>
      </c>
      <c r="F145" s="17">
        <f t="shared" si="7"/>
        <v>26334</v>
      </c>
      <c r="G145" s="19">
        <v>0.8</v>
      </c>
      <c r="H145" s="18">
        <f t="shared" si="8"/>
        <v>352.8756</v>
      </c>
    </row>
    <row r="146" s="1" customFormat="1" ht="15" customHeight="1" spans="2:8">
      <c r="B146" s="15">
        <v>135</v>
      </c>
      <c r="C146" s="16" t="s">
        <v>142</v>
      </c>
      <c r="D146" s="17">
        <v>28.5</v>
      </c>
      <c r="E146" s="18">
        <f t="shared" si="6"/>
        <v>1470.315</v>
      </c>
      <c r="F146" s="17">
        <f t="shared" si="7"/>
        <v>21945</v>
      </c>
      <c r="G146" s="19">
        <v>0.8</v>
      </c>
      <c r="H146" s="18">
        <f t="shared" si="8"/>
        <v>294.063</v>
      </c>
    </row>
    <row r="147" s="1" customFormat="1" ht="15" customHeight="1" spans="2:8">
      <c r="B147" s="15">
        <v>136</v>
      </c>
      <c r="C147" s="25" t="s">
        <v>143</v>
      </c>
      <c r="D147" s="17">
        <v>22.8</v>
      </c>
      <c r="E147" s="18">
        <f t="shared" si="6"/>
        <v>1176.252</v>
      </c>
      <c r="F147" s="17">
        <f t="shared" si="7"/>
        <v>17556</v>
      </c>
      <c r="G147" s="19">
        <v>0.8</v>
      </c>
      <c r="H147" s="18">
        <f t="shared" si="8"/>
        <v>235.2504</v>
      </c>
    </row>
    <row r="148" s="1" customFormat="1" ht="15" customHeight="1" spans="2:8">
      <c r="B148" s="15">
        <v>137</v>
      </c>
      <c r="C148" s="16" t="s">
        <v>144</v>
      </c>
      <c r="D148" s="17">
        <v>37.2</v>
      </c>
      <c r="E148" s="18">
        <f t="shared" si="6"/>
        <v>1919.148</v>
      </c>
      <c r="F148" s="17">
        <f t="shared" si="7"/>
        <v>28644</v>
      </c>
      <c r="G148" s="19">
        <v>0.8</v>
      </c>
      <c r="H148" s="18">
        <f t="shared" si="8"/>
        <v>383.8296</v>
      </c>
    </row>
    <row r="149" s="1" customFormat="1" ht="15" customHeight="1" spans="2:8">
      <c r="B149" s="15">
        <v>138</v>
      </c>
      <c r="C149" s="30" t="s">
        <v>145</v>
      </c>
      <c r="D149" s="17">
        <v>11.4</v>
      </c>
      <c r="E149" s="18">
        <f t="shared" si="6"/>
        <v>588.126</v>
      </c>
      <c r="F149" s="17">
        <f t="shared" si="7"/>
        <v>8778</v>
      </c>
      <c r="G149" s="19">
        <v>0.8</v>
      </c>
      <c r="H149" s="18">
        <f t="shared" si="8"/>
        <v>117.6252</v>
      </c>
    </row>
    <row r="150" s="1" customFormat="1" ht="15" customHeight="1" spans="2:8">
      <c r="B150" s="15">
        <v>139</v>
      </c>
      <c r="C150" s="16" t="s">
        <v>146</v>
      </c>
      <c r="D150" s="17">
        <v>28.5</v>
      </c>
      <c r="E150" s="18">
        <f t="shared" si="6"/>
        <v>1470.315</v>
      </c>
      <c r="F150" s="17">
        <f t="shared" si="7"/>
        <v>21945</v>
      </c>
      <c r="G150" s="19">
        <v>0.8</v>
      </c>
      <c r="H150" s="18">
        <f t="shared" si="8"/>
        <v>294.063</v>
      </c>
    </row>
    <row r="151" s="1" customFormat="1" ht="15" customHeight="1" spans="2:8">
      <c r="B151" s="15">
        <v>140</v>
      </c>
      <c r="C151" s="30" t="s">
        <v>147</v>
      </c>
      <c r="D151" s="17">
        <v>28.5</v>
      </c>
      <c r="E151" s="18">
        <f t="shared" si="6"/>
        <v>1470.315</v>
      </c>
      <c r="F151" s="17">
        <f t="shared" si="7"/>
        <v>21945</v>
      </c>
      <c r="G151" s="19">
        <v>0.8</v>
      </c>
      <c r="H151" s="18">
        <f t="shared" si="8"/>
        <v>294.063</v>
      </c>
    </row>
    <row r="152" s="1" customFormat="1" ht="15" customHeight="1" spans="2:8">
      <c r="B152" s="15">
        <v>141</v>
      </c>
      <c r="C152" s="16" t="s">
        <v>148</v>
      </c>
      <c r="D152" s="17">
        <v>45.6</v>
      </c>
      <c r="E152" s="18">
        <f t="shared" si="6"/>
        <v>2352.504</v>
      </c>
      <c r="F152" s="17">
        <f t="shared" si="7"/>
        <v>35112</v>
      </c>
      <c r="G152" s="19">
        <v>0.8</v>
      </c>
      <c r="H152" s="18">
        <f t="shared" si="8"/>
        <v>470.5008</v>
      </c>
    </row>
    <row r="153" s="1" customFormat="1" ht="15" customHeight="1" spans="2:8">
      <c r="B153" s="15">
        <v>142</v>
      </c>
      <c r="C153" s="16" t="s">
        <v>149</v>
      </c>
      <c r="D153" s="17">
        <v>28.5</v>
      </c>
      <c r="E153" s="18">
        <f t="shared" si="6"/>
        <v>1470.315</v>
      </c>
      <c r="F153" s="17">
        <f t="shared" si="7"/>
        <v>21945</v>
      </c>
      <c r="G153" s="19">
        <v>0.8</v>
      </c>
      <c r="H153" s="18">
        <f t="shared" si="8"/>
        <v>294.063</v>
      </c>
    </row>
    <row r="154" s="1" customFormat="1" ht="15" customHeight="1" spans="2:8">
      <c r="B154" s="15">
        <v>143</v>
      </c>
      <c r="C154" s="16" t="s">
        <v>150</v>
      </c>
      <c r="D154" s="17">
        <v>34.2</v>
      </c>
      <c r="E154" s="18">
        <f t="shared" si="6"/>
        <v>1764.378</v>
      </c>
      <c r="F154" s="17">
        <f t="shared" si="7"/>
        <v>26334</v>
      </c>
      <c r="G154" s="19">
        <v>0.8</v>
      </c>
      <c r="H154" s="18">
        <f t="shared" si="8"/>
        <v>352.8756</v>
      </c>
    </row>
    <row r="155" s="1" customFormat="1" ht="15" customHeight="1" spans="2:8">
      <c r="B155" s="15">
        <v>144</v>
      </c>
      <c r="C155" s="29" t="s">
        <v>151</v>
      </c>
      <c r="D155" s="17">
        <v>37.1</v>
      </c>
      <c r="E155" s="18">
        <f t="shared" si="6"/>
        <v>1913.989</v>
      </c>
      <c r="F155" s="17">
        <f t="shared" si="7"/>
        <v>28567</v>
      </c>
      <c r="G155" s="19">
        <v>0.8</v>
      </c>
      <c r="H155" s="18">
        <f t="shared" si="8"/>
        <v>382.7978</v>
      </c>
    </row>
    <row r="156" s="1" customFormat="1" ht="15" customHeight="1" spans="2:8">
      <c r="B156" s="15">
        <v>145</v>
      </c>
      <c r="C156" s="16" t="s">
        <v>152</v>
      </c>
      <c r="D156" s="17">
        <v>22.8</v>
      </c>
      <c r="E156" s="18">
        <f t="shared" si="6"/>
        <v>1176.252</v>
      </c>
      <c r="F156" s="17">
        <f t="shared" si="7"/>
        <v>17556</v>
      </c>
      <c r="G156" s="19">
        <v>0.8</v>
      </c>
      <c r="H156" s="18">
        <f t="shared" si="8"/>
        <v>235.2504</v>
      </c>
    </row>
    <row r="157" s="1" customFormat="1" ht="15" customHeight="1" spans="2:8">
      <c r="B157" s="15">
        <v>146</v>
      </c>
      <c r="C157" s="16" t="s">
        <v>153</v>
      </c>
      <c r="D157" s="17">
        <v>37.1</v>
      </c>
      <c r="E157" s="18">
        <f t="shared" si="6"/>
        <v>1913.989</v>
      </c>
      <c r="F157" s="17">
        <f t="shared" si="7"/>
        <v>28567</v>
      </c>
      <c r="G157" s="19">
        <v>0.8</v>
      </c>
      <c r="H157" s="18">
        <f t="shared" si="8"/>
        <v>382.7978</v>
      </c>
    </row>
    <row r="158" s="1" customFormat="1" ht="15" customHeight="1" spans="2:8">
      <c r="B158" s="15">
        <v>147</v>
      </c>
      <c r="C158" s="16" t="s">
        <v>154</v>
      </c>
      <c r="D158" s="17">
        <v>48.3</v>
      </c>
      <c r="E158" s="18">
        <f t="shared" si="6"/>
        <v>2491.797</v>
      </c>
      <c r="F158" s="17">
        <f t="shared" si="7"/>
        <v>37191</v>
      </c>
      <c r="G158" s="19">
        <v>0.8</v>
      </c>
      <c r="H158" s="18">
        <f t="shared" si="8"/>
        <v>498.3594</v>
      </c>
    </row>
    <row r="159" s="1" customFormat="1" ht="15" customHeight="1" spans="2:8">
      <c r="B159" s="15">
        <v>148</v>
      </c>
      <c r="C159" s="16" t="s">
        <v>155</v>
      </c>
      <c r="D159" s="17">
        <v>28.5</v>
      </c>
      <c r="E159" s="18">
        <f t="shared" si="6"/>
        <v>1470.315</v>
      </c>
      <c r="F159" s="17">
        <f t="shared" si="7"/>
        <v>21945</v>
      </c>
      <c r="G159" s="19">
        <v>0.8</v>
      </c>
      <c r="H159" s="18">
        <f t="shared" si="8"/>
        <v>294.063</v>
      </c>
    </row>
    <row r="160" s="1" customFormat="1" ht="15" customHeight="1" spans="2:8">
      <c r="B160" s="15">
        <v>149</v>
      </c>
      <c r="C160" s="16" t="s">
        <v>135</v>
      </c>
      <c r="D160" s="17">
        <v>11.4</v>
      </c>
      <c r="E160" s="18">
        <f t="shared" si="6"/>
        <v>588.126</v>
      </c>
      <c r="F160" s="17">
        <f t="shared" si="7"/>
        <v>8778</v>
      </c>
      <c r="G160" s="19">
        <v>0.8</v>
      </c>
      <c r="H160" s="18">
        <f t="shared" si="8"/>
        <v>117.6252</v>
      </c>
    </row>
    <row r="161" s="1" customFormat="1" ht="15" customHeight="1" spans="2:8">
      <c r="B161" s="15">
        <v>150</v>
      </c>
      <c r="C161" s="16" t="s">
        <v>156</v>
      </c>
      <c r="D161" s="17">
        <v>17.1</v>
      </c>
      <c r="E161" s="18">
        <f t="shared" si="6"/>
        <v>882.189</v>
      </c>
      <c r="F161" s="17">
        <f t="shared" si="7"/>
        <v>13167</v>
      </c>
      <c r="G161" s="19">
        <v>0.8</v>
      </c>
      <c r="H161" s="18">
        <f t="shared" si="8"/>
        <v>176.4378</v>
      </c>
    </row>
    <row r="162" s="1" customFormat="1" ht="15" customHeight="1" spans="2:8">
      <c r="B162" s="15">
        <v>151</v>
      </c>
      <c r="C162" s="16" t="s">
        <v>157</v>
      </c>
      <c r="D162" s="17">
        <v>28.5</v>
      </c>
      <c r="E162" s="18">
        <f t="shared" si="6"/>
        <v>1470.315</v>
      </c>
      <c r="F162" s="17">
        <f t="shared" si="7"/>
        <v>21945</v>
      </c>
      <c r="G162" s="19">
        <v>0.8</v>
      </c>
      <c r="H162" s="18">
        <f t="shared" si="8"/>
        <v>294.063</v>
      </c>
    </row>
    <row r="163" s="1" customFormat="1" ht="15" customHeight="1" spans="2:8">
      <c r="B163" s="15">
        <v>152</v>
      </c>
      <c r="C163" s="16" t="s">
        <v>158</v>
      </c>
      <c r="D163" s="17">
        <v>22.8</v>
      </c>
      <c r="E163" s="18">
        <f t="shared" si="6"/>
        <v>1176.252</v>
      </c>
      <c r="F163" s="17">
        <f t="shared" si="7"/>
        <v>17556</v>
      </c>
      <c r="G163" s="19">
        <v>0.8</v>
      </c>
      <c r="H163" s="18">
        <f t="shared" si="8"/>
        <v>235.2504</v>
      </c>
    </row>
    <row r="164" s="1" customFormat="1" ht="15" customHeight="1" spans="2:8">
      <c r="B164" s="15">
        <v>153</v>
      </c>
      <c r="C164" s="16" t="s">
        <v>159</v>
      </c>
      <c r="D164" s="17">
        <v>28.5</v>
      </c>
      <c r="E164" s="18">
        <f t="shared" si="6"/>
        <v>1470.315</v>
      </c>
      <c r="F164" s="17">
        <f t="shared" si="7"/>
        <v>21945</v>
      </c>
      <c r="G164" s="19">
        <v>0.8</v>
      </c>
      <c r="H164" s="18">
        <f t="shared" si="8"/>
        <v>294.063</v>
      </c>
    </row>
    <row r="165" s="1" customFormat="1" ht="15" customHeight="1" spans="2:8">
      <c r="B165" s="15">
        <v>154</v>
      </c>
      <c r="C165" s="16" t="s">
        <v>160</v>
      </c>
      <c r="D165" s="17">
        <v>62.8</v>
      </c>
      <c r="E165" s="18">
        <f t="shared" si="6"/>
        <v>3239.852</v>
      </c>
      <c r="F165" s="17">
        <f t="shared" si="7"/>
        <v>48356</v>
      </c>
      <c r="G165" s="19">
        <v>0.8</v>
      </c>
      <c r="H165" s="18">
        <f t="shared" si="8"/>
        <v>647.9704</v>
      </c>
    </row>
    <row r="166" s="1" customFormat="1" ht="15" customHeight="1" spans="2:8">
      <c r="B166" s="15">
        <v>155</v>
      </c>
      <c r="C166" s="16" t="s">
        <v>161</v>
      </c>
      <c r="D166" s="17">
        <v>28.5</v>
      </c>
      <c r="E166" s="18">
        <f t="shared" si="6"/>
        <v>1470.315</v>
      </c>
      <c r="F166" s="17">
        <f t="shared" si="7"/>
        <v>21945</v>
      </c>
      <c r="G166" s="19">
        <v>0.8</v>
      </c>
      <c r="H166" s="18">
        <f t="shared" si="8"/>
        <v>294.063</v>
      </c>
    </row>
    <row r="167" s="1" customFormat="1" ht="15" customHeight="1" spans="2:8">
      <c r="B167" s="15">
        <v>156</v>
      </c>
      <c r="C167" s="16" t="s">
        <v>162</v>
      </c>
      <c r="D167" s="17">
        <v>62.7</v>
      </c>
      <c r="E167" s="18">
        <f t="shared" si="6"/>
        <v>3234.693</v>
      </c>
      <c r="F167" s="17">
        <f t="shared" si="7"/>
        <v>48279</v>
      </c>
      <c r="G167" s="19">
        <v>0.8</v>
      </c>
      <c r="H167" s="18">
        <f t="shared" si="8"/>
        <v>646.9386</v>
      </c>
    </row>
    <row r="168" s="1" customFormat="1" ht="15" customHeight="1" spans="2:8">
      <c r="B168" s="15">
        <v>157</v>
      </c>
      <c r="C168" s="16" t="s">
        <v>163</v>
      </c>
      <c r="D168" s="17">
        <v>17.1</v>
      </c>
      <c r="E168" s="18">
        <f t="shared" si="6"/>
        <v>882.189</v>
      </c>
      <c r="F168" s="17">
        <f t="shared" si="7"/>
        <v>13167</v>
      </c>
      <c r="G168" s="19">
        <v>0.8</v>
      </c>
      <c r="H168" s="18">
        <f t="shared" si="8"/>
        <v>176.4378</v>
      </c>
    </row>
    <row r="169" s="1" customFormat="1" ht="15" customHeight="1" spans="2:8">
      <c r="B169" s="15">
        <v>158</v>
      </c>
      <c r="C169" s="16" t="s">
        <v>164</v>
      </c>
      <c r="D169" s="17">
        <v>28.5</v>
      </c>
      <c r="E169" s="18">
        <f t="shared" si="6"/>
        <v>1470.315</v>
      </c>
      <c r="F169" s="17">
        <f t="shared" si="7"/>
        <v>21945</v>
      </c>
      <c r="G169" s="19">
        <v>0.8</v>
      </c>
      <c r="H169" s="18">
        <f t="shared" si="8"/>
        <v>294.063</v>
      </c>
    </row>
    <row r="170" s="1" customFormat="1" ht="15" customHeight="1" spans="2:8">
      <c r="B170" s="15">
        <v>159</v>
      </c>
      <c r="C170" s="16" t="s">
        <v>165</v>
      </c>
      <c r="D170" s="17">
        <v>39.9</v>
      </c>
      <c r="E170" s="18">
        <f t="shared" si="6"/>
        <v>2058.441</v>
      </c>
      <c r="F170" s="17">
        <f t="shared" si="7"/>
        <v>30723</v>
      </c>
      <c r="G170" s="19">
        <v>0.8</v>
      </c>
      <c r="H170" s="18">
        <f t="shared" si="8"/>
        <v>411.6882</v>
      </c>
    </row>
    <row r="171" s="1" customFormat="1" ht="15" customHeight="1" spans="2:8">
      <c r="B171" s="15">
        <v>160</v>
      </c>
      <c r="C171" s="16" t="s">
        <v>166</v>
      </c>
      <c r="D171" s="17">
        <v>28.5</v>
      </c>
      <c r="E171" s="18">
        <f t="shared" si="6"/>
        <v>1470.315</v>
      </c>
      <c r="F171" s="17">
        <f t="shared" si="7"/>
        <v>21945</v>
      </c>
      <c r="G171" s="19">
        <v>0.8</v>
      </c>
      <c r="H171" s="18">
        <f t="shared" si="8"/>
        <v>294.063</v>
      </c>
    </row>
    <row r="172" s="1" customFormat="1" ht="15" customHeight="1" spans="2:8">
      <c r="B172" s="15">
        <v>161</v>
      </c>
      <c r="C172" s="16" t="s">
        <v>61</v>
      </c>
      <c r="D172" s="17">
        <v>11.4</v>
      </c>
      <c r="E172" s="18">
        <f t="shared" si="6"/>
        <v>588.126</v>
      </c>
      <c r="F172" s="17">
        <f t="shared" si="7"/>
        <v>8778</v>
      </c>
      <c r="G172" s="19">
        <v>0.8</v>
      </c>
      <c r="H172" s="18">
        <f t="shared" si="8"/>
        <v>117.6252</v>
      </c>
    </row>
    <row r="173" s="1" customFormat="1" ht="15" customHeight="1" spans="2:8">
      <c r="B173" s="15">
        <v>162</v>
      </c>
      <c r="C173" s="16" t="s">
        <v>167</v>
      </c>
      <c r="D173" s="17">
        <v>28.5</v>
      </c>
      <c r="E173" s="18">
        <f t="shared" si="6"/>
        <v>1470.315</v>
      </c>
      <c r="F173" s="17">
        <f t="shared" si="7"/>
        <v>21945</v>
      </c>
      <c r="G173" s="19">
        <v>0.8</v>
      </c>
      <c r="H173" s="18">
        <f t="shared" si="8"/>
        <v>294.063</v>
      </c>
    </row>
    <row r="174" s="1" customFormat="1" ht="15" customHeight="1" spans="2:8">
      <c r="B174" s="15">
        <v>163</v>
      </c>
      <c r="C174" s="16" t="s">
        <v>168</v>
      </c>
      <c r="D174" s="17">
        <v>28.5</v>
      </c>
      <c r="E174" s="18">
        <f t="shared" si="6"/>
        <v>1470.315</v>
      </c>
      <c r="F174" s="17">
        <f t="shared" si="7"/>
        <v>21945</v>
      </c>
      <c r="G174" s="19">
        <v>0.8</v>
      </c>
      <c r="H174" s="18">
        <f t="shared" si="8"/>
        <v>294.063</v>
      </c>
    </row>
    <row r="175" s="1" customFormat="1" ht="15" customHeight="1" spans="2:8">
      <c r="B175" s="15">
        <v>164</v>
      </c>
      <c r="C175" s="16" t="s">
        <v>169</v>
      </c>
      <c r="D175" s="17">
        <v>28.5</v>
      </c>
      <c r="E175" s="18">
        <f t="shared" si="6"/>
        <v>1470.315</v>
      </c>
      <c r="F175" s="17">
        <f t="shared" si="7"/>
        <v>21945</v>
      </c>
      <c r="G175" s="19">
        <v>0.8</v>
      </c>
      <c r="H175" s="18">
        <f t="shared" si="8"/>
        <v>294.063</v>
      </c>
    </row>
    <row r="176" s="1" customFormat="1" ht="15" customHeight="1" spans="2:8">
      <c r="B176" s="15">
        <v>165</v>
      </c>
      <c r="C176" s="16" t="s">
        <v>170</v>
      </c>
      <c r="D176" s="17">
        <v>19.26</v>
      </c>
      <c r="E176" s="18">
        <f t="shared" si="6"/>
        <v>993.6234</v>
      </c>
      <c r="F176" s="17">
        <f t="shared" si="7"/>
        <v>14830.2</v>
      </c>
      <c r="G176" s="19">
        <v>0.8</v>
      </c>
      <c r="H176" s="18">
        <f t="shared" si="8"/>
        <v>198.72468</v>
      </c>
    </row>
    <row r="177" s="1" customFormat="1" ht="15" customHeight="1" spans="2:8">
      <c r="B177" s="15">
        <v>166</v>
      </c>
      <c r="C177" s="16" t="s">
        <v>171</v>
      </c>
      <c r="D177" s="17">
        <v>14.55</v>
      </c>
      <c r="E177" s="18">
        <f t="shared" si="6"/>
        <v>750.6345</v>
      </c>
      <c r="F177" s="17">
        <f t="shared" si="7"/>
        <v>11203.5</v>
      </c>
      <c r="G177" s="19">
        <v>0.8</v>
      </c>
      <c r="H177" s="18">
        <f t="shared" si="8"/>
        <v>150.1269</v>
      </c>
    </row>
    <row r="178" s="1" customFormat="1" ht="15" customHeight="1" spans="2:8">
      <c r="B178" s="15">
        <v>167</v>
      </c>
      <c r="C178" s="16" t="s">
        <v>172</v>
      </c>
      <c r="D178" s="17">
        <v>26.6</v>
      </c>
      <c r="E178" s="18">
        <f t="shared" si="6"/>
        <v>1372.294</v>
      </c>
      <c r="F178" s="17">
        <f t="shared" si="7"/>
        <v>20482</v>
      </c>
      <c r="G178" s="19">
        <v>0.8</v>
      </c>
      <c r="H178" s="18">
        <f t="shared" si="8"/>
        <v>274.4588</v>
      </c>
    </row>
    <row r="179" s="1" customFormat="1" ht="15" customHeight="1" spans="2:8">
      <c r="B179" s="15">
        <v>168</v>
      </c>
      <c r="C179" s="16" t="s">
        <v>173</v>
      </c>
      <c r="D179" s="17">
        <v>43.42</v>
      </c>
      <c r="E179" s="18">
        <f t="shared" si="6"/>
        <v>2240.0378</v>
      </c>
      <c r="F179" s="17">
        <f t="shared" si="7"/>
        <v>33433.4</v>
      </c>
      <c r="G179" s="19">
        <v>0.8</v>
      </c>
      <c r="H179" s="18">
        <f t="shared" si="8"/>
        <v>448.00756</v>
      </c>
    </row>
    <row r="180" s="1" customFormat="1" ht="15" customHeight="1" spans="2:8">
      <c r="B180" s="15">
        <v>169</v>
      </c>
      <c r="C180" s="16" t="s">
        <v>174</v>
      </c>
      <c r="D180" s="17">
        <v>14.3</v>
      </c>
      <c r="E180" s="18">
        <f t="shared" si="6"/>
        <v>737.737</v>
      </c>
      <c r="F180" s="17">
        <f t="shared" si="7"/>
        <v>11011</v>
      </c>
      <c r="G180" s="19">
        <v>0.8</v>
      </c>
      <c r="H180" s="18">
        <f t="shared" si="8"/>
        <v>147.5474</v>
      </c>
    </row>
    <row r="181" s="1" customFormat="1" ht="15" customHeight="1" spans="2:8">
      <c r="B181" s="15">
        <v>170</v>
      </c>
      <c r="C181" s="16" t="s">
        <v>175</v>
      </c>
      <c r="D181" s="17">
        <v>29.64</v>
      </c>
      <c r="E181" s="18">
        <f t="shared" si="6"/>
        <v>1529.1276</v>
      </c>
      <c r="F181" s="17">
        <f t="shared" si="7"/>
        <v>22822.8</v>
      </c>
      <c r="G181" s="19">
        <v>0.8</v>
      </c>
      <c r="H181" s="18">
        <f t="shared" si="8"/>
        <v>305.82552</v>
      </c>
    </row>
    <row r="182" s="1" customFormat="1" ht="15" customHeight="1" spans="2:8">
      <c r="B182" s="15">
        <v>171</v>
      </c>
      <c r="C182" s="16" t="s">
        <v>176</v>
      </c>
      <c r="D182" s="17">
        <v>14.96</v>
      </c>
      <c r="E182" s="18">
        <f t="shared" si="6"/>
        <v>771.7864</v>
      </c>
      <c r="F182" s="17">
        <f t="shared" si="7"/>
        <v>11519.2</v>
      </c>
      <c r="G182" s="19">
        <v>0.8</v>
      </c>
      <c r="H182" s="18">
        <f t="shared" si="8"/>
        <v>154.35728</v>
      </c>
    </row>
    <row r="183" s="1" customFormat="1" ht="15" customHeight="1" spans="2:8">
      <c r="B183" s="15">
        <v>172</v>
      </c>
      <c r="C183" s="16" t="s">
        <v>177</v>
      </c>
      <c r="D183" s="17">
        <v>13.78</v>
      </c>
      <c r="E183" s="18">
        <f t="shared" si="6"/>
        <v>710.9102</v>
      </c>
      <c r="F183" s="17">
        <f t="shared" si="7"/>
        <v>10610.6</v>
      </c>
      <c r="G183" s="19">
        <v>0.8</v>
      </c>
      <c r="H183" s="18">
        <f t="shared" si="8"/>
        <v>142.18204</v>
      </c>
    </row>
    <row r="184" s="1" customFormat="1" ht="15" customHeight="1" spans="2:8">
      <c r="B184" s="15">
        <v>173</v>
      </c>
      <c r="C184" s="16" t="s">
        <v>178</v>
      </c>
      <c r="D184" s="17">
        <v>17.97</v>
      </c>
      <c r="E184" s="18">
        <f t="shared" si="6"/>
        <v>927.0723</v>
      </c>
      <c r="F184" s="17">
        <f t="shared" si="7"/>
        <v>13836.9</v>
      </c>
      <c r="G184" s="19">
        <v>0.8</v>
      </c>
      <c r="H184" s="18">
        <f t="shared" si="8"/>
        <v>185.41446</v>
      </c>
    </row>
    <row r="185" s="1" customFormat="1" ht="15" customHeight="1" spans="2:8">
      <c r="B185" s="15">
        <v>174</v>
      </c>
      <c r="C185" s="16" t="s">
        <v>179</v>
      </c>
      <c r="D185" s="17">
        <v>14.75</v>
      </c>
      <c r="E185" s="18">
        <f t="shared" si="6"/>
        <v>760.9525</v>
      </c>
      <c r="F185" s="17">
        <f t="shared" si="7"/>
        <v>11357.5</v>
      </c>
      <c r="G185" s="19">
        <v>0.8</v>
      </c>
      <c r="H185" s="18">
        <f t="shared" si="8"/>
        <v>152.1905</v>
      </c>
    </row>
    <row r="186" s="1" customFormat="1" ht="15" customHeight="1" spans="2:8">
      <c r="B186" s="15">
        <v>175</v>
      </c>
      <c r="C186" s="16" t="s">
        <v>180</v>
      </c>
      <c r="D186" s="17">
        <v>18.65</v>
      </c>
      <c r="E186" s="18">
        <f t="shared" si="6"/>
        <v>962.1535</v>
      </c>
      <c r="F186" s="17">
        <f t="shared" si="7"/>
        <v>14360.5</v>
      </c>
      <c r="G186" s="19">
        <v>0.8</v>
      </c>
      <c r="H186" s="18">
        <f t="shared" si="8"/>
        <v>192.4307</v>
      </c>
    </row>
    <row r="187" s="1" customFormat="1" ht="15" customHeight="1" spans="2:8">
      <c r="B187" s="15">
        <v>176</v>
      </c>
      <c r="C187" s="16" t="s">
        <v>181</v>
      </c>
      <c r="D187" s="17">
        <v>21.19</v>
      </c>
      <c r="E187" s="18">
        <f t="shared" si="6"/>
        <v>1093.1921</v>
      </c>
      <c r="F187" s="17">
        <f t="shared" si="7"/>
        <v>16316.3</v>
      </c>
      <c r="G187" s="19">
        <v>0.8</v>
      </c>
      <c r="H187" s="18">
        <f t="shared" si="8"/>
        <v>218.63842</v>
      </c>
    </row>
    <row r="188" s="1" customFormat="1" ht="15" customHeight="1" spans="2:8">
      <c r="B188" s="15">
        <v>177</v>
      </c>
      <c r="C188" s="16" t="s">
        <v>182</v>
      </c>
      <c r="D188" s="17">
        <v>21.06</v>
      </c>
      <c r="E188" s="18">
        <f t="shared" si="6"/>
        <v>1086.4854</v>
      </c>
      <c r="F188" s="17">
        <f t="shared" si="7"/>
        <v>16216.2</v>
      </c>
      <c r="G188" s="19">
        <v>0.8</v>
      </c>
      <c r="H188" s="18">
        <f t="shared" si="8"/>
        <v>217.29708</v>
      </c>
    </row>
    <row r="189" s="1" customFormat="1" ht="15" customHeight="1" spans="2:8">
      <c r="B189" s="15">
        <v>178</v>
      </c>
      <c r="C189" s="16" t="s">
        <v>135</v>
      </c>
      <c r="D189" s="17">
        <v>15.53</v>
      </c>
      <c r="E189" s="18">
        <f t="shared" si="6"/>
        <v>801.1927</v>
      </c>
      <c r="F189" s="17">
        <f t="shared" si="7"/>
        <v>11958.1</v>
      </c>
      <c r="G189" s="19">
        <v>0.8</v>
      </c>
      <c r="H189" s="18">
        <f t="shared" si="8"/>
        <v>160.23854</v>
      </c>
    </row>
    <row r="190" s="1" customFormat="1" ht="15" customHeight="1" spans="2:8">
      <c r="B190" s="15">
        <v>179</v>
      </c>
      <c r="C190" s="16" t="s">
        <v>183</v>
      </c>
      <c r="D190" s="17">
        <v>7.43</v>
      </c>
      <c r="E190" s="18">
        <f t="shared" si="6"/>
        <v>383.3137</v>
      </c>
      <c r="F190" s="17">
        <f t="shared" si="7"/>
        <v>5721.1</v>
      </c>
      <c r="G190" s="19">
        <v>0.8</v>
      </c>
      <c r="H190" s="18">
        <f t="shared" si="8"/>
        <v>76.66274</v>
      </c>
    </row>
    <row r="191" s="1" customFormat="1" ht="15" customHeight="1" spans="2:8">
      <c r="B191" s="15">
        <v>180</v>
      </c>
      <c r="C191" s="16" t="s">
        <v>184</v>
      </c>
      <c r="D191" s="17">
        <v>13.88</v>
      </c>
      <c r="E191" s="18">
        <f t="shared" si="6"/>
        <v>716.0692</v>
      </c>
      <c r="F191" s="17">
        <f t="shared" si="7"/>
        <v>10687.6</v>
      </c>
      <c r="G191" s="19">
        <v>0.8</v>
      </c>
      <c r="H191" s="18">
        <f t="shared" si="8"/>
        <v>143.21384</v>
      </c>
    </row>
    <row r="192" s="1" customFormat="1" ht="15" customHeight="1" spans="2:8">
      <c r="B192" s="15">
        <v>181</v>
      </c>
      <c r="C192" s="16" t="s">
        <v>18</v>
      </c>
      <c r="D192" s="17">
        <v>35.46</v>
      </c>
      <c r="E192" s="18">
        <f t="shared" si="6"/>
        <v>1829.3814</v>
      </c>
      <c r="F192" s="17">
        <f t="shared" si="7"/>
        <v>27304.2</v>
      </c>
      <c r="G192" s="19">
        <v>0.8</v>
      </c>
      <c r="H192" s="18">
        <f t="shared" si="8"/>
        <v>365.87628</v>
      </c>
    </row>
    <row r="193" s="1" customFormat="1" ht="15" customHeight="1" spans="2:8">
      <c r="B193" s="15">
        <v>182</v>
      </c>
      <c r="C193" s="16" t="s">
        <v>185</v>
      </c>
      <c r="D193" s="17">
        <v>22</v>
      </c>
      <c r="E193" s="18">
        <f t="shared" si="6"/>
        <v>1134.98</v>
      </c>
      <c r="F193" s="17">
        <f t="shared" si="7"/>
        <v>16940</v>
      </c>
      <c r="G193" s="19">
        <v>0.8</v>
      </c>
      <c r="H193" s="18">
        <f t="shared" si="8"/>
        <v>226.996</v>
      </c>
    </row>
    <row r="194" s="1" customFormat="1" ht="15" customHeight="1" spans="2:8">
      <c r="B194" s="15">
        <v>183</v>
      </c>
      <c r="C194" s="16" t="s">
        <v>186</v>
      </c>
      <c r="D194" s="17">
        <v>12.8</v>
      </c>
      <c r="E194" s="18">
        <f t="shared" si="6"/>
        <v>660.352</v>
      </c>
      <c r="F194" s="17">
        <f t="shared" si="7"/>
        <v>9856</v>
      </c>
      <c r="G194" s="19">
        <v>0.8</v>
      </c>
      <c r="H194" s="18">
        <f t="shared" si="8"/>
        <v>132.0704</v>
      </c>
    </row>
    <row r="195" s="1" customFormat="1" ht="15" customHeight="1" spans="2:8">
      <c r="B195" s="15">
        <v>184</v>
      </c>
      <c r="C195" s="16" t="s">
        <v>187</v>
      </c>
      <c r="D195" s="17">
        <v>17.4</v>
      </c>
      <c r="E195" s="18">
        <f t="shared" si="6"/>
        <v>897.666</v>
      </c>
      <c r="F195" s="17">
        <f t="shared" si="7"/>
        <v>13398</v>
      </c>
      <c r="G195" s="19">
        <v>0.8</v>
      </c>
      <c r="H195" s="18">
        <f t="shared" si="8"/>
        <v>179.5332</v>
      </c>
    </row>
    <row r="196" s="1" customFormat="1" ht="15" customHeight="1" spans="2:8">
      <c r="B196" s="15">
        <v>185</v>
      </c>
      <c r="C196" s="31" t="s">
        <v>188</v>
      </c>
      <c r="D196" s="17">
        <v>23.3</v>
      </c>
      <c r="E196" s="18">
        <f t="shared" si="6"/>
        <v>1202.047</v>
      </c>
      <c r="F196" s="17">
        <f t="shared" si="7"/>
        <v>17941</v>
      </c>
      <c r="G196" s="19">
        <v>0.8</v>
      </c>
      <c r="H196" s="18">
        <f t="shared" si="8"/>
        <v>240.4094</v>
      </c>
    </row>
    <row r="197" s="1" customFormat="1" ht="15" customHeight="1" spans="2:8">
      <c r="B197" s="15">
        <v>186</v>
      </c>
      <c r="C197" s="16" t="s">
        <v>189</v>
      </c>
      <c r="D197" s="17">
        <v>19.41</v>
      </c>
      <c r="E197" s="18">
        <f t="shared" si="6"/>
        <v>1001.3619</v>
      </c>
      <c r="F197" s="17">
        <f t="shared" si="7"/>
        <v>14945.7</v>
      </c>
      <c r="G197" s="19">
        <v>0.8</v>
      </c>
      <c r="H197" s="18">
        <f t="shared" si="8"/>
        <v>200.27238</v>
      </c>
    </row>
    <row r="198" s="1" customFormat="1" ht="15" customHeight="1" spans="2:8">
      <c r="B198" s="15">
        <v>187</v>
      </c>
      <c r="C198" s="16" t="s">
        <v>190</v>
      </c>
      <c r="D198" s="17">
        <v>7.2</v>
      </c>
      <c r="E198" s="18">
        <f t="shared" si="6"/>
        <v>371.448</v>
      </c>
      <c r="F198" s="17">
        <f t="shared" si="7"/>
        <v>5544</v>
      </c>
      <c r="G198" s="19">
        <v>0.8</v>
      </c>
      <c r="H198" s="18">
        <f t="shared" si="8"/>
        <v>74.2896</v>
      </c>
    </row>
    <row r="199" s="1" customFormat="1" ht="15" customHeight="1" spans="2:8">
      <c r="B199" s="15">
        <v>188</v>
      </c>
      <c r="C199" s="16" t="s">
        <v>191</v>
      </c>
      <c r="D199" s="17">
        <v>19.25</v>
      </c>
      <c r="E199" s="18">
        <f t="shared" si="6"/>
        <v>993.1075</v>
      </c>
      <c r="F199" s="17">
        <f t="shared" si="7"/>
        <v>14822.5</v>
      </c>
      <c r="G199" s="19">
        <v>0.8</v>
      </c>
      <c r="H199" s="18">
        <f t="shared" si="8"/>
        <v>198.6215</v>
      </c>
    </row>
    <row r="200" s="1" customFormat="1" ht="15" customHeight="1" spans="2:8">
      <c r="B200" s="15">
        <v>189</v>
      </c>
      <c r="C200" s="32" t="s">
        <v>192</v>
      </c>
      <c r="D200" s="17">
        <v>19.25</v>
      </c>
      <c r="E200" s="18">
        <f t="shared" si="6"/>
        <v>993.1075</v>
      </c>
      <c r="F200" s="17">
        <f t="shared" si="7"/>
        <v>14822.5</v>
      </c>
      <c r="G200" s="19">
        <v>0.8</v>
      </c>
      <c r="H200" s="18">
        <f t="shared" si="8"/>
        <v>198.6215</v>
      </c>
    </row>
    <row r="201" s="1" customFormat="1" ht="15" customHeight="1" spans="2:8">
      <c r="B201" s="15">
        <v>190</v>
      </c>
      <c r="C201" s="16" t="s">
        <v>193</v>
      </c>
      <c r="D201" s="17">
        <v>15.4</v>
      </c>
      <c r="E201" s="18">
        <f t="shared" si="6"/>
        <v>794.486</v>
      </c>
      <c r="F201" s="17">
        <f t="shared" si="7"/>
        <v>11858</v>
      </c>
      <c r="G201" s="19">
        <v>0.8</v>
      </c>
      <c r="H201" s="18">
        <f t="shared" si="8"/>
        <v>158.8972</v>
      </c>
    </row>
    <row r="202" s="1" customFormat="1" ht="15" customHeight="1" spans="2:8">
      <c r="B202" s="15">
        <v>191</v>
      </c>
      <c r="C202" s="16" t="s">
        <v>194</v>
      </c>
      <c r="D202" s="17">
        <v>19.25</v>
      </c>
      <c r="E202" s="18">
        <f t="shared" si="6"/>
        <v>993.1075</v>
      </c>
      <c r="F202" s="17">
        <f t="shared" si="7"/>
        <v>14822.5</v>
      </c>
      <c r="G202" s="19">
        <v>0.8</v>
      </c>
      <c r="H202" s="18">
        <f t="shared" si="8"/>
        <v>198.6215</v>
      </c>
    </row>
    <row r="203" s="1" customFormat="1" ht="15" customHeight="1" spans="2:8">
      <c r="B203" s="15">
        <v>192</v>
      </c>
      <c r="C203" s="16" t="s">
        <v>195</v>
      </c>
      <c r="D203" s="17">
        <v>16.45</v>
      </c>
      <c r="E203" s="18">
        <f t="shared" si="6"/>
        <v>848.6555</v>
      </c>
      <c r="F203" s="17">
        <f t="shared" si="7"/>
        <v>12666.5</v>
      </c>
      <c r="G203" s="19">
        <v>0.8</v>
      </c>
      <c r="H203" s="18">
        <f t="shared" si="8"/>
        <v>169.7311</v>
      </c>
    </row>
    <row r="204" s="1" customFormat="1" ht="15" customHeight="1" spans="2:8">
      <c r="B204" s="15">
        <v>193</v>
      </c>
      <c r="C204" s="16" t="s">
        <v>196</v>
      </c>
      <c r="D204" s="17">
        <v>19.25</v>
      </c>
      <c r="E204" s="18">
        <f t="shared" si="6"/>
        <v>993.1075</v>
      </c>
      <c r="F204" s="17">
        <f t="shared" si="7"/>
        <v>14822.5</v>
      </c>
      <c r="G204" s="19">
        <v>0.8</v>
      </c>
      <c r="H204" s="18">
        <f t="shared" si="8"/>
        <v>198.6215</v>
      </c>
    </row>
    <row r="205" s="1" customFormat="1" ht="15" customHeight="1" spans="2:8">
      <c r="B205" s="15">
        <v>194</v>
      </c>
      <c r="C205" s="16" t="s">
        <v>197</v>
      </c>
      <c r="D205" s="17">
        <v>11.55</v>
      </c>
      <c r="E205" s="18">
        <f t="shared" ref="E205:E247" si="9">D205*51.59</f>
        <v>595.8645</v>
      </c>
      <c r="F205" s="17">
        <f t="shared" ref="F205:F247" si="10">D205*770</f>
        <v>8893.5</v>
      </c>
      <c r="G205" s="19">
        <v>0.8</v>
      </c>
      <c r="H205" s="18">
        <f t="shared" ref="H205:H247" si="11">D205*10.318</f>
        <v>119.1729</v>
      </c>
    </row>
    <row r="206" s="1" customFormat="1" ht="15" customHeight="1" spans="2:8">
      <c r="B206" s="15">
        <v>195</v>
      </c>
      <c r="C206" s="16" t="s">
        <v>198</v>
      </c>
      <c r="D206" s="17">
        <v>11.55</v>
      </c>
      <c r="E206" s="18">
        <f t="shared" si="9"/>
        <v>595.8645</v>
      </c>
      <c r="F206" s="17">
        <f t="shared" si="10"/>
        <v>8893.5</v>
      </c>
      <c r="G206" s="19">
        <v>0.8</v>
      </c>
      <c r="H206" s="18">
        <f t="shared" si="11"/>
        <v>119.1729</v>
      </c>
    </row>
    <row r="207" s="1" customFormat="1" ht="15" customHeight="1" spans="2:8">
      <c r="B207" s="15">
        <v>196</v>
      </c>
      <c r="C207" s="16" t="s">
        <v>199</v>
      </c>
      <c r="D207" s="17">
        <v>16</v>
      </c>
      <c r="E207" s="18">
        <f t="shared" si="9"/>
        <v>825.44</v>
      </c>
      <c r="F207" s="17">
        <f t="shared" si="10"/>
        <v>12320</v>
      </c>
      <c r="G207" s="19">
        <v>0.8</v>
      </c>
      <c r="H207" s="18">
        <f t="shared" si="11"/>
        <v>165.088</v>
      </c>
    </row>
    <row r="208" s="1" customFormat="1" ht="15" customHeight="1" spans="2:8">
      <c r="B208" s="15">
        <v>197</v>
      </c>
      <c r="C208" s="16" t="s">
        <v>170</v>
      </c>
      <c r="D208" s="17">
        <v>23.1</v>
      </c>
      <c r="E208" s="18">
        <f t="shared" si="9"/>
        <v>1191.729</v>
      </c>
      <c r="F208" s="17">
        <f t="shared" si="10"/>
        <v>17787</v>
      </c>
      <c r="G208" s="19">
        <v>0.8</v>
      </c>
      <c r="H208" s="18">
        <f t="shared" si="11"/>
        <v>238.3458</v>
      </c>
    </row>
    <row r="209" s="1" customFormat="1" ht="15" customHeight="1" spans="2:8">
      <c r="B209" s="15">
        <v>198</v>
      </c>
      <c r="C209" s="16" t="s">
        <v>189</v>
      </c>
      <c r="D209" s="17">
        <v>10</v>
      </c>
      <c r="E209" s="18">
        <f t="shared" si="9"/>
        <v>515.9</v>
      </c>
      <c r="F209" s="17">
        <f t="shared" si="10"/>
        <v>7700</v>
      </c>
      <c r="G209" s="19">
        <v>0.8</v>
      </c>
      <c r="H209" s="18">
        <f t="shared" si="11"/>
        <v>103.18</v>
      </c>
    </row>
    <row r="210" s="1" customFormat="1" ht="15" customHeight="1" spans="2:8">
      <c r="B210" s="15">
        <v>199</v>
      </c>
      <c r="C210" s="16" t="s">
        <v>200</v>
      </c>
      <c r="D210" s="17">
        <v>14.6</v>
      </c>
      <c r="E210" s="18">
        <f t="shared" si="9"/>
        <v>753.214</v>
      </c>
      <c r="F210" s="17">
        <f t="shared" si="10"/>
        <v>11242</v>
      </c>
      <c r="G210" s="19">
        <v>0.8</v>
      </c>
      <c r="H210" s="18">
        <f t="shared" si="11"/>
        <v>150.6428</v>
      </c>
    </row>
    <row r="211" s="1" customFormat="1" ht="15" customHeight="1" spans="2:8">
      <c r="B211" s="15">
        <v>200</v>
      </c>
      <c r="C211" s="32" t="s">
        <v>201</v>
      </c>
      <c r="D211" s="17">
        <v>24.75</v>
      </c>
      <c r="E211" s="18">
        <f t="shared" si="9"/>
        <v>1276.8525</v>
      </c>
      <c r="F211" s="17">
        <f t="shared" si="10"/>
        <v>19057.5</v>
      </c>
      <c r="G211" s="19">
        <v>0.8</v>
      </c>
      <c r="H211" s="18">
        <f t="shared" si="11"/>
        <v>255.3705</v>
      </c>
    </row>
    <row r="212" s="1" customFormat="1" ht="15" customHeight="1" spans="2:8">
      <c r="B212" s="15">
        <v>201</v>
      </c>
      <c r="C212" s="16" t="s">
        <v>202</v>
      </c>
      <c r="D212" s="17">
        <v>24.65</v>
      </c>
      <c r="E212" s="18">
        <f t="shared" si="9"/>
        <v>1271.6935</v>
      </c>
      <c r="F212" s="17">
        <f t="shared" si="10"/>
        <v>18980.5</v>
      </c>
      <c r="G212" s="19">
        <v>0.8</v>
      </c>
      <c r="H212" s="18">
        <f t="shared" si="11"/>
        <v>254.3387</v>
      </c>
    </row>
    <row r="213" s="1" customFormat="1" ht="15" customHeight="1" spans="2:8">
      <c r="B213" s="15">
        <v>202</v>
      </c>
      <c r="C213" s="16" t="s">
        <v>203</v>
      </c>
      <c r="D213" s="17">
        <v>8.65</v>
      </c>
      <c r="E213" s="18">
        <f t="shared" si="9"/>
        <v>446.2535</v>
      </c>
      <c r="F213" s="17">
        <f t="shared" si="10"/>
        <v>6660.5</v>
      </c>
      <c r="G213" s="19">
        <v>0.8</v>
      </c>
      <c r="H213" s="18">
        <f t="shared" si="11"/>
        <v>89.2507</v>
      </c>
    </row>
    <row r="214" s="1" customFormat="1" ht="15" customHeight="1" spans="2:8">
      <c r="B214" s="15">
        <v>203</v>
      </c>
      <c r="C214" s="16" t="s">
        <v>204</v>
      </c>
      <c r="D214" s="17">
        <v>7.2</v>
      </c>
      <c r="E214" s="18">
        <f t="shared" si="9"/>
        <v>371.448</v>
      </c>
      <c r="F214" s="17">
        <f t="shared" si="10"/>
        <v>5544</v>
      </c>
      <c r="G214" s="19">
        <v>0.8</v>
      </c>
      <c r="H214" s="18">
        <f t="shared" si="11"/>
        <v>74.2896</v>
      </c>
    </row>
    <row r="215" s="1" customFormat="1" ht="15" customHeight="1" spans="2:8">
      <c r="B215" s="15">
        <v>204</v>
      </c>
      <c r="C215" s="16" t="s">
        <v>205</v>
      </c>
      <c r="D215" s="17">
        <v>23.1</v>
      </c>
      <c r="E215" s="18">
        <f t="shared" si="9"/>
        <v>1191.729</v>
      </c>
      <c r="F215" s="17">
        <f t="shared" si="10"/>
        <v>17787</v>
      </c>
      <c r="G215" s="19">
        <v>0.8</v>
      </c>
      <c r="H215" s="18">
        <f t="shared" si="11"/>
        <v>238.3458</v>
      </c>
    </row>
    <row r="216" s="1" customFormat="1" ht="15" customHeight="1" spans="2:8">
      <c r="B216" s="15">
        <v>205</v>
      </c>
      <c r="C216" s="16" t="s">
        <v>206</v>
      </c>
      <c r="D216" s="17">
        <v>33.1</v>
      </c>
      <c r="E216" s="18">
        <f t="shared" si="9"/>
        <v>1707.629</v>
      </c>
      <c r="F216" s="17">
        <f t="shared" si="10"/>
        <v>25487</v>
      </c>
      <c r="G216" s="19">
        <v>0.8</v>
      </c>
      <c r="H216" s="18">
        <f t="shared" si="11"/>
        <v>341.5258</v>
      </c>
    </row>
    <row r="217" s="1" customFormat="1" ht="15" customHeight="1" spans="2:8">
      <c r="B217" s="15">
        <v>206</v>
      </c>
      <c r="C217" s="16" t="s">
        <v>207</v>
      </c>
      <c r="D217" s="17">
        <v>7.7</v>
      </c>
      <c r="E217" s="18">
        <f t="shared" si="9"/>
        <v>397.243</v>
      </c>
      <c r="F217" s="17">
        <f t="shared" si="10"/>
        <v>5929</v>
      </c>
      <c r="G217" s="19">
        <v>0.8</v>
      </c>
      <c r="H217" s="18">
        <f t="shared" si="11"/>
        <v>79.4486</v>
      </c>
    </row>
    <row r="218" s="1" customFormat="1" ht="15" customHeight="1" spans="2:8">
      <c r="B218" s="15">
        <v>207</v>
      </c>
      <c r="C218" s="16" t="s">
        <v>208</v>
      </c>
      <c r="D218" s="17">
        <v>14.84</v>
      </c>
      <c r="E218" s="18">
        <f t="shared" si="9"/>
        <v>765.5956</v>
      </c>
      <c r="F218" s="17">
        <f t="shared" si="10"/>
        <v>11426.8</v>
      </c>
      <c r="G218" s="19">
        <v>0.8</v>
      </c>
      <c r="H218" s="18">
        <f t="shared" si="11"/>
        <v>153.11912</v>
      </c>
    </row>
    <row r="219" s="1" customFormat="1" ht="15" customHeight="1" spans="2:8">
      <c r="B219" s="15">
        <v>208</v>
      </c>
      <c r="C219" s="16" t="s">
        <v>209</v>
      </c>
      <c r="D219" s="17">
        <v>40.24</v>
      </c>
      <c r="E219" s="18">
        <f t="shared" si="9"/>
        <v>2075.9816</v>
      </c>
      <c r="F219" s="17">
        <f t="shared" si="10"/>
        <v>30984.8</v>
      </c>
      <c r="G219" s="19">
        <v>0.8</v>
      </c>
      <c r="H219" s="18">
        <f t="shared" si="11"/>
        <v>415.19632</v>
      </c>
    </row>
    <row r="220" s="1" customFormat="1" ht="15" customHeight="1" spans="2:8">
      <c r="B220" s="15">
        <v>209</v>
      </c>
      <c r="C220" s="16" t="s">
        <v>210</v>
      </c>
      <c r="D220" s="17">
        <v>14.84</v>
      </c>
      <c r="E220" s="18">
        <f t="shared" si="9"/>
        <v>765.5956</v>
      </c>
      <c r="F220" s="17">
        <f t="shared" si="10"/>
        <v>11426.8</v>
      </c>
      <c r="G220" s="19">
        <v>0.8</v>
      </c>
      <c r="H220" s="18">
        <f t="shared" si="11"/>
        <v>153.11912</v>
      </c>
    </row>
    <row r="221" s="1" customFormat="1" ht="15" customHeight="1" spans="2:8">
      <c r="B221" s="15">
        <v>210</v>
      </c>
      <c r="C221" s="32" t="s">
        <v>211</v>
      </c>
      <c r="D221" s="17">
        <v>12.84</v>
      </c>
      <c r="E221" s="18">
        <f t="shared" si="9"/>
        <v>662.4156</v>
      </c>
      <c r="F221" s="17">
        <f t="shared" si="10"/>
        <v>9886.8</v>
      </c>
      <c r="G221" s="19">
        <v>0.8</v>
      </c>
      <c r="H221" s="18">
        <f t="shared" si="11"/>
        <v>132.48312</v>
      </c>
    </row>
    <row r="222" s="1" customFormat="1" ht="15" customHeight="1" spans="2:8">
      <c r="B222" s="15">
        <v>211</v>
      </c>
      <c r="C222" s="16" t="s">
        <v>212</v>
      </c>
      <c r="D222" s="17">
        <v>21.62</v>
      </c>
      <c r="E222" s="18">
        <f t="shared" si="9"/>
        <v>1115.3758</v>
      </c>
      <c r="F222" s="17">
        <f t="shared" si="10"/>
        <v>16647.4</v>
      </c>
      <c r="G222" s="19">
        <v>0.8</v>
      </c>
      <c r="H222" s="18">
        <f t="shared" si="11"/>
        <v>223.07516</v>
      </c>
    </row>
    <row r="223" s="1" customFormat="1" ht="15" customHeight="1" spans="2:8">
      <c r="B223" s="15">
        <v>212</v>
      </c>
      <c r="C223" s="16" t="s">
        <v>213</v>
      </c>
      <c r="D223" s="17">
        <v>16.84</v>
      </c>
      <c r="E223" s="18">
        <f t="shared" si="9"/>
        <v>868.7756</v>
      </c>
      <c r="F223" s="17">
        <f t="shared" si="10"/>
        <v>12966.8</v>
      </c>
      <c r="G223" s="19">
        <v>0.8</v>
      </c>
      <c r="H223" s="18">
        <f t="shared" si="11"/>
        <v>173.75512</v>
      </c>
    </row>
    <row r="224" s="1" customFormat="1" ht="15" customHeight="1" spans="2:8">
      <c r="B224" s="15">
        <v>213</v>
      </c>
      <c r="C224" s="16" t="s">
        <v>214</v>
      </c>
      <c r="D224" s="17">
        <v>27.4</v>
      </c>
      <c r="E224" s="18">
        <f t="shared" si="9"/>
        <v>1413.566</v>
      </c>
      <c r="F224" s="17">
        <f t="shared" si="10"/>
        <v>21098</v>
      </c>
      <c r="G224" s="19">
        <v>0.8</v>
      </c>
      <c r="H224" s="18">
        <f t="shared" si="11"/>
        <v>282.7132</v>
      </c>
    </row>
    <row r="225" s="1" customFormat="1" ht="15" customHeight="1" spans="2:8">
      <c r="B225" s="15">
        <v>214</v>
      </c>
      <c r="C225" s="16" t="s">
        <v>215</v>
      </c>
      <c r="D225" s="17">
        <v>21.12</v>
      </c>
      <c r="E225" s="18">
        <f t="shared" si="9"/>
        <v>1089.5808</v>
      </c>
      <c r="F225" s="17">
        <f t="shared" si="10"/>
        <v>16262.4</v>
      </c>
      <c r="G225" s="19">
        <v>0.8</v>
      </c>
      <c r="H225" s="18">
        <f t="shared" si="11"/>
        <v>217.91616</v>
      </c>
    </row>
    <row r="226" s="1" customFormat="1" ht="15" customHeight="1" spans="2:8">
      <c r="B226" s="15">
        <v>215</v>
      </c>
      <c r="C226" s="16" t="s">
        <v>216</v>
      </c>
      <c r="D226" s="17">
        <v>45.52</v>
      </c>
      <c r="E226" s="18">
        <f t="shared" si="9"/>
        <v>2348.3768</v>
      </c>
      <c r="F226" s="17">
        <f t="shared" si="10"/>
        <v>35050.4</v>
      </c>
      <c r="G226" s="19">
        <v>0.8</v>
      </c>
      <c r="H226" s="18">
        <f t="shared" si="11"/>
        <v>469.67536</v>
      </c>
    </row>
    <row r="227" s="1" customFormat="1" ht="15" customHeight="1" spans="2:8">
      <c r="B227" s="15">
        <v>216</v>
      </c>
      <c r="C227" s="16" t="s">
        <v>217</v>
      </c>
      <c r="D227" s="17">
        <v>71.04</v>
      </c>
      <c r="E227" s="18">
        <f t="shared" si="9"/>
        <v>3664.9536</v>
      </c>
      <c r="F227" s="17">
        <f t="shared" si="10"/>
        <v>54700.8</v>
      </c>
      <c r="G227" s="19">
        <v>0.8</v>
      </c>
      <c r="H227" s="18">
        <f t="shared" si="11"/>
        <v>732.99072</v>
      </c>
    </row>
    <row r="228" s="1" customFormat="1" ht="15" customHeight="1" spans="2:8">
      <c r="B228" s="15">
        <v>217</v>
      </c>
      <c r="C228" s="16" t="s">
        <v>218</v>
      </c>
      <c r="D228" s="17">
        <v>19.12</v>
      </c>
      <c r="E228" s="18">
        <f t="shared" si="9"/>
        <v>986.4008</v>
      </c>
      <c r="F228" s="17">
        <f t="shared" si="10"/>
        <v>14722.4</v>
      </c>
      <c r="G228" s="19">
        <v>0.8</v>
      </c>
      <c r="H228" s="18">
        <f t="shared" si="11"/>
        <v>197.28016</v>
      </c>
    </row>
    <row r="229" s="1" customFormat="1" ht="15" customHeight="1" spans="2:8">
      <c r="B229" s="15">
        <v>218</v>
      </c>
      <c r="C229" s="16" t="s">
        <v>219</v>
      </c>
      <c r="D229" s="17">
        <v>27.68</v>
      </c>
      <c r="E229" s="18">
        <f t="shared" si="9"/>
        <v>1428.0112</v>
      </c>
      <c r="F229" s="17">
        <f t="shared" si="10"/>
        <v>21313.6</v>
      </c>
      <c r="G229" s="19">
        <v>0.8</v>
      </c>
      <c r="H229" s="18">
        <f t="shared" si="11"/>
        <v>285.60224</v>
      </c>
    </row>
    <row r="230" s="1" customFormat="1" ht="15" customHeight="1" spans="2:8">
      <c r="B230" s="15">
        <v>219</v>
      </c>
      <c r="C230" s="16" t="s">
        <v>220</v>
      </c>
      <c r="D230" s="17">
        <v>19.12</v>
      </c>
      <c r="E230" s="18">
        <f t="shared" si="9"/>
        <v>986.4008</v>
      </c>
      <c r="F230" s="17">
        <f t="shared" si="10"/>
        <v>14722.4</v>
      </c>
      <c r="G230" s="19">
        <v>0.8</v>
      </c>
      <c r="H230" s="18">
        <f t="shared" si="11"/>
        <v>197.28016</v>
      </c>
    </row>
    <row r="231" s="1" customFormat="1" ht="15" customHeight="1" spans="2:8">
      <c r="B231" s="15">
        <v>220</v>
      </c>
      <c r="C231" s="16" t="s">
        <v>221</v>
      </c>
      <c r="D231" s="17">
        <v>23.62</v>
      </c>
      <c r="E231" s="18">
        <f t="shared" si="9"/>
        <v>1218.5558</v>
      </c>
      <c r="F231" s="17">
        <f t="shared" si="10"/>
        <v>18187.4</v>
      </c>
      <c r="G231" s="19">
        <v>0.8</v>
      </c>
      <c r="H231" s="18">
        <f t="shared" si="11"/>
        <v>243.71116</v>
      </c>
    </row>
    <row r="232" s="1" customFormat="1" ht="15" customHeight="1" spans="2:8">
      <c r="B232" s="15">
        <v>221</v>
      </c>
      <c r="C232" s="16" t="s">
        <v>222</v>
      </c>
      <c r="D232" s="17">
        <v>71.92</v>
      </c>
      <c r="E232" s="18">
        <f t="shared" si="9"/>
        <v>3710.3528</v>
      </c>
      <c r="F232" s="17">
        <f t="shared" si="10"/>
        <v>55378.4</v>
      </c>
      <c r="G232" s="19">
        <v>0.8</v>
      </c>
      <c r="H232" s="18">
        <f t="shared" si="11"/>
        <v>742.07056</v>
      </c>
    </row>
    <row r="233" s="1" customFormat="1" ht="15" customHeight="1" spans="2:8">
      <c r="B233" s="15">
        <v>222</v>
      </c>
      <c r="C233" s="16" t="s">
        <v>223</v>
      </c>
      <c r="D233" s="17">
        <v>12.84</v>
      </c>
      <c r="E233" s="18">
        <f t="shared" si="9"/>
        <v>662.4156</v>
      </c>
      <c r="F233" s="17">
        <f t="shared" si="10"/>
        <v>9886.8</v>
      </c>
      <c r="G233" s="19">
        <v>0.8</v>
      </c>
      <c r="H233" s="18">
        <f t="shared" si="11"/>
        <v>132.48312</v>
      </c>
    </row>
    <row r="234" s="1" customFormat="1" ht="15" customHeight="1" spans="2:8">
      <c r="B234" s="15">
        <v>223</v>
      </c>
      <c r="C234" s="16" t="s">
        <v>224</v>
      </c>
      <c r="D234" s="17">
        <v>25.12</v>
      </c>
      <c r="E234" s="18">
        <f t="shared" si="9"/>
        <v>1295.9408</v>
      </c>
      <c r="F234" s="17">
        <f t="shared" si="10"/>
        <v>19342.4</v>
      </c>
      <c r="G234" s="19">
        <v>0.8</v>
      </c>
      <c r="H234" s="18">
        <f t="shared" si="11"/>
        <v>259.18816</v>
      </c>
    </row>
    <row r="235" s="1" customFormat="1" ht="15" customHeight="1" spans="2:8">
      <c r="B235" s="15">
        <v>224</v>
      </c>
      <c r="C235" s="16" t="s">
        <v>225</v>
      </c>
      <c r="D235" s="17">
        <v>25.4</v>
      </c>
      <c r="E235" s="18">
        <f t="shared" si="9"/>
        <v>1310.386</v>
      </c>
      <c r="F235" s="17">
        <f t="shared" si="10"/>
        <v>19558</v>
      </c>
      <c r="G235" s="19">
        <v>0.8</v>
      </c>
      <c r="H235" s="18">
        <f t="shared" si="11"/>
        <v>262.0772</v>
      </c>
    </row>
    <row r="236" s="1" customFormat="1" ht="15" customHeight="1" spans="2:8">
      <c r="B236" s="15">
        <v>225</v>
      </c>
      <c r="C236" s="16" t="s">
        <v>226</v>
      </c>
      <c r="D236" s="17">
        <v>16.84</v>
      </c>
      <c r="E236" s="18">
        <f t="shared" si="9"/>
        <v>868.7756</v>
      </c>
      <c r="F236" s="17">
        <f t="shared" si="10"/>
        <v>12966.8</v>
      </c>
      <c r="G236" s="19">
        <v>0.8</v>
      </c>
      <c r="H236" s="18">
        <f t="shared" si="11"/>
        <v>173.75512</v>
      </c>
    </row>
    <row r="237" s="1" customFormat="1" ht="15" customHeight="1" spans="2:8">
      <c r="B237" s="15">
        <v>226</v>
      </c>
      <c r="C237" s="16" t="s">
        <v>227</v>
      </c>
      <c r="D237" s="17">
        <v>21.4</v>
      </c>
      <c r="E237" s="18">
        <f t="shared" si="9"/>
        <v>1104.026</v>
      </c>
      <c r="F237" s="17">
        <f t="shared" si="10"/>
        <v>16478</v>
      </c>
      <c r="G237" s="19">
        <v>0.8</v>
      </c>
      <c r="H237" s="18">
        <f t="shared" si="11"/>
        <v>220.8052</v>
      </c>
    </row>
    <row r="238" s="1" customFormat="1" ht="15" customHeight="1" spans="2:8">
      <c r="B238" s="15">
        <v>227</v>
      </c>
      <c r="C238" s="16" t="s">
        <v>228</v>
      </c>
      <c r="D238" s="17">
        <v>14.84</v>
      </c>
      <c r="E238" s="18">
        <f t="shared" si="9"/>
        <v>765.5956</v>
      </c>
      <c r="F238" s="17">
        <f t="shared" si="10"/>
        <v>11426.8</v>
      </c>
      <c r="G238" s="19">
        <v>0.8</v>
      </c>
      <c r="H238" s="18">
        <f t="shared" si="11"/>
        <v>153.11912</v>
      </c>
    </row>
    <row r="239" s="1" customFormat="1" ht="15" customHeight="1" spans="2:8">
      <c r="B239" s="15">
        <v>228</v>
      </c>
      <c r="C239" s="16" t="s">
        <v>229</v>
      </c>
      <c r="D239" s="17">
        <v>14.84</v>
      </c>
      <c r="E239" s="18">
        <f t="shared" si="9"/>
        <v>765.5956</v>
      </c>
      <c r="F239" s="17">
        <f t="shared" si="10"/>
        <v>11426.8</v>
      </c>
      <c r="G239" s="19">
        <v>0.8</v>
      </c>
      <c r="H239" s="18">
        <f t="shared" si="11"/>
        <v>153.11912</v>
      </c>
    </row>
    <row r="240" s="1" customFormat="1" ht="15" customHeight="1" spans="2:8">
      <c r="B240" s="15">
        <v>229</v>
      </c>
      <c r="C240" s="32" t="s">
        <v>230</v>
      </c>
      <c r="D240" s="17">
        <v>25.4</v>
      </c>
      <c r="E240" s="18">
        <f t="shared" si="9"/>
        <v>1310.386</v>
      </c>
      <c r="F240" s="17">
        <f t="shared" si="10"/>
        <v>19558</v>
      </c>
      <c r="G240" s="19">
        <v>0.8</v>
      </c>
      <c r="H240" s="18">
        <f t="shared" si="11"/>
        <v>262.0772</v>
      </c>
    </row>
    <row r="241" s="1" customFormat="1" ht="15" customHeight="1" spans="2:8">
      <c r="B241" s="15">
        <v>230</v>
      </c>
      <c r="C241" s="16" t="s">
        <v>231</v>
      </c>
      <c r="D241" s="17">
        <v>29.68</v>
      </c>
      <c r="E241" s="18">
        <f t="shared" si="9"/>
        <v>1531.1912</v>
      </c>
      <c r="F241" s="17">
        <f t="shared" si="10"/>
        <v>22853.6</v>
      </c>
      <c r="G241" s="19">
        <v>0.8</v>
      </c>
      <c r="H241" s="18">
        <f t="shared" si="11"/>
        <v>306.23824</v>
      </c>
    </row>
    <row r="242" s="1" customFormat="1" ht="15" customHeight="1" spans="2:8">
      <c r="B242" s="15">
        <v>231</v>
      </c>
      <c r="C242" s="16" t="s">
        <v>232</v>
      </c>
      <c r="D242" s="17">
        <v>16.84</v>
      </c>
      <c r="E242" s="18">
        <f t="shared" si="9"/>
        <v>868.7756</v>
      </c>
      <c r="F242" s="17">
        <f t="shared" si="10"/>
        <v>12966.8</v>
      </c>
      <c r="G242" s="19">
        <v>0.8</v>
      </c>
      <c r="H242" s="18">
        <f t="shared" si="11"/>
        <v>173.75512</v>
      </c>
    </row>
    <row r="243" s="1" customFormat="1" ht="15" customHeight="1" spans="2:8">
      <c r="B243" s="15">
        <v>232</v>
      </c>
      <c r="C243" s="16" t="s">
        <v>233</v>
      </c>
      <c r="D243" s="17">
        <v>6.78</v>
      </c>
      <c r="E243" s="18">
        <f t="shared" si="9"/>
        <v>349.7802</v>
      </c>
      <c r="F243" s="17">
        <f t="shared" si="10"/>
        <v>5220.6</v>
      </c>
      <c r="G243" s="19">
        <v>0.8</v>
      </c>
      <c r="H243" s="18">
        <f t="shared" si="11"/>
        <v>69.95604</v>
      </c>
    </row>
    <row r="244" s="1" customFormat="1" ht="15" customHeight="1" spans="2:8">
      <c r="B244" s="15">
        <v>233</v>
      </c>
      <c r="C244" s="16" t="s">
        <v>234</v>
      </c>
      <c r="D244" s="17">
        <v>3</v>
      </c>
      <c r="E244" s="18">
        <f t="shared" si="9"/>
        <v>154.77</v>
      </c>
      <c r="F244" s="17">
        <f t="shared" si="10"/>
        <v>2310</v>
      </c>
      <c r="G244" s="19">
        <v>0.8</v>
      </c>
      <c r="H244" s="18">
        <f t="shared" si="11"/>
        <v>30.954</v>
      </c>
    </row>
    <row r="245" s="1" customFormat="1" ht="15" customHeight="1" spans="2:8">
      <c r="B245" s="15">
        <v>234</v>
      </c>
      <c r="C245" s="16" t="s">
        <v>235</v>
      </c>
      <c r="D245" s="17">
        <v>23.4</v>
      </c>
      <c r="E245" s="18">
        <f t="shared" si="9"/>
        <v>1207.206</v>
      </c>
      <c r="F245" s="17">
        <f t="shared" si="10"/>
        <v>18018</v>
      </c>
      <c r="G245" s="19">
        <v>0.8</v>
      </c>
      <c r="H245" s="18">
        <f t="shared" si="11"/>
        <v>241.4412</v>
      </c>
    </row>
    <row r="246" s="1" customFormat="1" ht="15" customHeight="1" spans="2:8">
      <c r="B246" s="15">
        <v>235</v>
      </c>
      <c r="C246" s="16" t="s">
        <v>236</v>
      </c>
      <c r="D246" s="17">
        <v>25.4</v>
      </c>
      <c r="E246" s="18">
        <f t="shared" si="9"/>
        <v>1310.386</v>
      </c>
      <c r="F246" s="17">
        <f t="shared" si="10"/>
        <v>19558</v>
      </c>
      <c r="G246" s="19">
        <v>0.8</v>
      </c>
      <c r="H246" s="18">
        <f t="shared" si="11"/>
        <v>262.0772</v>
      </c>
    </row>
    <row r="247" s="1" customFormat="1" ht="15" customHeight="1" spans="2:8">
      <c r="B247" s="33" t="s">
        <v>237</v>
      </c>
      <c r="C247" s="34"/>
      <c r="D247" s="35">
        <f>SUM(D12:D246)</f>
        <v>5429.67</v>
      </c>
      <c r="E247" s="36">
        <f t="shared" si="9"/>
        <v>280116.6753</v>
      </c>
      <c r="F247" s="37">
        <f t="shared" si="10"/>
        <v>4180845.9</v>
      </c>
      <c r="G247" s="38">
        <v>0.8</v>
      </c>
      <c r="H247" s="36">
        <f t="shared" si="11"/>
        <v>56023.33506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247:C247"/>
  </mergeCells>
  <dataValidations count="3">
    <dataValidation type="custom" showErrorMessage="1" errorTitle="错误提示" error="不能为空，最大长度不能超过255" sqref="B247">
      <formula1>IF(OR(INDIRECT("RC",)="",LEN(INDIRECT("RC",))&gt;255),0,1)</formula1>
    </dataValidation>
    <dataValidation type="custom" showErrorMessage="1" errorTitle="错误提示" error="不能为空，最大长度不能超过120" sqref="C247:C49821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48:H4982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