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<sst xmlns="http://schemas.openxmlformats.org/spreadsheetml/2006/main" count="99" uniqueCount="81">
  <si>
    <t>中华联合财产保险股份有限公司阜新市彰武支公司</t>
  </si>
  <si>
    <t>彰武县彰武镇建华村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</si>
  <si>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</si>
  <si>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</si>
  <si>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</si>
  <si>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</si>
  <si>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</si>
  <si>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</si>
  <si>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</si>
  <si>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</si>
  <si>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</si>
  <si>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</si>
  <si>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蔡*珍</t>
  </si>
  <si>
    <t>孙*丰</t>
  </si>
  <si>
    <t>许*文</t>
  </si>
  <si>
    <t>姜*</t>
  </si>
  <si>
    <t>汤*仁</t>
  </si>
  <si>
    <t>赵*</t>
  </si>
  <si>
    <t>刘*柏</t>
  </si>
  <si>
    <t>耿*喜</t>
  </si>
  <si>
    <t>王*芝</t>
  </si>
  <si>
    <t>贾*</t>
  </si>
  <si>
    <t>王*</t>
  </si>
  <si>
    <t>姜*霞</t>
  </si>
  <si>
    <t>马*海</t>
  </si>
  <si>
    <t>马*</t>
  </si>
  <si>
    <t>李*梅</t>
  </si>
  <si>
    <t>魏*泉</t>
  </si>
  <si>
    <t>吴*芹</t>
  </si>
  <si>
    <t>杰*华</t>
  </si>
  <si>
    <t>贾*信</t>
  </si>
  <si>
    <t>李*文</t>
  </si>
  <si>
    <t>李*贵</t>
  </si>
  <si>
    <t>李*仓</t>
  </si>
  <si>
    <t>李*华</t>
  </si>
  <si>
    <t>朱*</t>
  </si>
  <si>
    <t>赵*玉</t>
  </si>
  <si>
    <t>霍*春</t>
  </si>
  <si>
    <t>康*权</t>
  </si>
  <si>
    <t>康*平</t>
  </si>
  <si>
    <t>张*茹</t>
  </si>
  <si>
    <t>张*</t>
  </si>
  <si>
    <t>赵*金</t>
  </si>
  <si>
    <t>史*海</t>
  </si>
  <si>
    <t>马*云</t>
  </si>
  <si>
    <t>孙*秋</t>
  </si>
  <si>
    <t>魏*巍</t>
  </si>
  <si>
    <t>杨*</t>
  </si>
  <si>
    <t>魏*</t>
  </si>
  <si>
    <t>曹*芬</t>
  </si>
  <si>
    <t>孙*</t>
  </si>
  <si>
    <t>王*谦</t>
  </si>
  <si>
    <t>陈*茹</t>
  </si>
  <si>
    <t>徐*达</t>
  </si>
  <si>
    <t>苑*婷</t>
  </si>
  <si>
    <t>姜*清</t>
  </si>
  <si>
    <t>程*艳</t>
  </si>
  <si>
    <t>解*军</t>
  </si>
  <si>
    <t>解*革</t>
  </si>
  <si>
    <t>谢*林</t>
  </si>
  <si>
    <t>张*光</t>
  </si>
  <si>
    <t>丛*</t>
  </si>
  <si>
    <t>付*贤</t>
  </si>
  <si>
    <t>郭*芹</t>
  </si>
  <si>
    <t>张*庆</t>
  </si>
  <si>
    <t>苑*</t>
  </si>
  <si>
    <t>王*瑞</t>
  </si>
  <si>
    <t>王*艳</t>
  </si>
  <si>
    <t>孙*弘</t>
  </si>
  <si>
    <t>张*和</t>
  </si>
  <si>
    <t>欧*武</t>
  </si>
  <si>
    <t>曹*权</t>
  </si>
  <si>
    <t>宋*华</t>
  </si>
  <si>
    <t>曹*军</t>
  </si>
  <si>
    <t>王*华</t>
  </si>
  <si>
    <t>霍*萍</t>
  </si>
  <si>
    <t>王*丽</t>
  </si>
  <si>
    <t>郭*兰</t>
  </si>
  <si>
    <t>王*荣</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</si>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</sst>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9">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7" fillId="3" borderId="0" applyNumberFormat="0" applyBorder="0" applyAlignment="0" applyProtection="0">
      <alignment vertical="center"/>
    </xf>
    <xf numFmtId="0" fontId="18"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4" applyNumberFormat="0" applyFont="0" applyAlignment="0" applyProtection="0">
      <alignment vertical="center"/>
    </xf>
    <xf numFmtId="0" fontId="20" fillId="9"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5" applyNumberFormat="0" applyFill="0" applyAlignment="0" applyProtection="0">
      <alignment vertical="center"/>
    </xf>
    <xf numFmtId="0" fontId="28" fillId="0" borderId="5" applyNumberFormat="0" applyFill="0" applyAlignment="0" applyProtection="0">
      <alignment vertical="center"/>
    </xf>
    <xf numFmtId="0" fontId="20" fillId="10" borderId="0" applyNumberFormat="0" applyBorder="0" applyAlignment="0" applyProtection="0">
      <alignment vertical="center"/>
    </xf>
    <xf numFmtId="0" fontId="23" fillId="0" borderId="6" applyNumberFormat="0" applyFill="0" applyAlignment="0" applyProtection="0">
      <alignment vertical="center"/>
    </xf>
    <xf numFmtId="0" fontId="20" fillId="11" borderId="0" applyNumberFormat="0" applyBorder="0" applyAlignment="0" applyProtection="0">
      <alignment vertical="center"/>
    </xf>
    <xf numFmtId="0" fontId="29" fillId="12" borderId="7" applyNumberFormat="0" applyAlignment="0" applyProtection="0">
      <alignment vertical="center"/>
    </xf>
    <xf numFmtId="0" fontId="30" fillId="12" borderId="3" applyNumberFormat="0" applyAlignment="0" applyProtection="0">
      <alignment vertical="center"/>
    </xf>
    <xf numFmtId="0" fontId="31" fillId="13" borderId="8" applyNumberFormat="0" applyAlignment="0" applyProtection="0">
      <alignment vertical="center"/>
    </xf>
    <xf numFmtId="0" fontId="32" fillId="14" borderId="0">
      <alignment vertical="center"/>
    </xf>
    <xf numFmtId="0" fontId="17" fillId="15" borderId="0" applyNumberFormat="0" applyBorder="0" applyAlignment="0" applyProtection="0">
      <alignment vertical="center"/>
    </xf>
    <xf numFmtId="0" fontId="20" fillId="16" borderId="0" applyNumberFormat="0" applyBorder="0" applyAlignment="0" applyProtection="0">
      <alignment vertical="center"/>
    </xf>
    <xf numFmtId="0" fontId="33" fillId="0" borderId="9" applyNumberFormat="0" applyFill="0" applyAlignment="0" applyProtection="0">
      <alignment vertical="center"/>
    </xf>
    <xf numFmtId="0" fontId="34" fillId="0" borderId="10" applyNumberFormat="0" applyFill="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17" fillId="19" borderId="0" applyNumberFormat="0" applyBorder="0" applyAlignment="0" applyProtection="0">
      <alignment vertical="center"/>
    </xf>
    <xf numFmtId="0" fontId="20"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23"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17"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37" fillId="0" borderId="0"/>
    <xf numFmtId="0" fontId="17" fillId="30"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7" fillId="33" borderId="0" applyNumberFormat="0" applyBorder="0" applyAlignment="0" applyProtection="0">
      <alignment vertical="center"/>
    </xf>
    <xf numFmtId="0" fontId="20"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8" fillId="0" borderId="0"/>
  </cellStyleXfs>
  <cellXfs count="26">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2" xfId="0" applyFont="1" applyFill="1" applyBorder="1" applyAlignment="1">
      <alignment horizontal="center" vertical="center"/>
    </xf>
    <xf numFmtId="176" fontId="13" fillId="0"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3" fillId="2" borderId="2" xfId="0" applyFont="1" applyFill="1" applyBorder="1" applyAlignment="1">
      <alignment horizontal="center" vertical="center"/>
    </xf>
    <xf numFmtId="0" fontId="13" fillId="0" borderId="2" xfId="53" applyFont="1" applyBorder="1" applyAlignment="1" applyProtection="1">
      <alignment horizontal="center" vertical="center"/>
    </xf>
    <xf numFmtId="0" fontId="6" fillId="0" borderId="0" xfId="0" applyFont="1" applyFill="1" applyBorder="1" applyAlignment="1">
      <alignment horizontal="center" vertical="center"/>
    </xf>
    <xf numFmtId="0" fontId="15"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0"/>
  <sheetViews>
    <sheetView tabSelected="1" workbookViewId="0">
      <selection activeCell="I4" sqref="I$1:I$1048576"/>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6.8</v>
      </c>
      <c r="D4" s="17">
        <v>6.8</v>
      </c>
      <c r="E4" s="18">
        <f t="shared" ref="E4:E23" si="0">D4*770</f>
        <v>5236</v>
      </c>
      <c r="F4" s="19">
        <f>H4*80%</f>
        <v>280.6496</v>
      </c>
      <c r="G4" s="19">
        <f t="shared" ref="G4:G23" si="1">H4*20%</f>
        <v>70.1624</v>
      </c>
      <c r="H4" s="19">
        <f t="shared" ref="H4:H23" si="2">D4*51.59</f>
        <v>350.812</v>
      </c>
    </row>
    <row r="5" s="1" customFormat="1" ht="18" customHeight="1" spans="1:8">
      <c r="A5" s="15">
        <v>2</v>
      </c>
      <c r="B5" s="16" t="s">
        <v>13</v>
      </c>
      <c r="C5" s="17">
        <v>4</v>
      </c>
      <c r="D5" s="17">
        <v>4</v>
      </c>
      <c r="E5" s="18">
        <f t="shared" si="0"/>
        <v>3080</v>
      </c>
      <c r="F5" s="19">
        <f t="shared" ref="F5:F68" si="3">H5*80%</f>
        <v>165.088</v>
      </c>
      <c r="G5" s="19">
        <f t="shared" si="1"/>
        <v>41.272</v>
      </c>
      <c r="H5" s="19">
        <f t="shared" si="2"/>
        <v>206.36</v>
      </c>
    </row>
    <row r="6" s="1" customFormat="1" ht="18" customHeight="1" spans="1:8">
      <c r="A6" s="15">
        <v>3</v>
      </c>
      <c r="B6" s="16" t="s">
        <v>14</v>
      </c>
      <c r="C6" s="17">
        <v>3.4</v>
      </c>
      <c r="D6" s="17">
        <v>3.4</v>
      </c>
      <c r="E6" s="18">
        <f t="shared" si="0"/>
        <v>2618</v>
      </c>
      <c r="F6" s="19">
        <f t="shared" si="3"/>
        <v>140.3248</v>
      </c>
      <c r="G6" s="19">
        <f t="shared" si="1"/>
        <v>35.0812</v>
      </c>
      <c r="H6" s="19">
        <f t="shared" si="2"/>
        <v>175.406</v>
      </c>
    </row>
    <row r="7" s="1" customFormat="1" ht="18" customHeight="1" spans="1:8">
      <c r="A7" s="15">
        <v>4</v>
      </c>
      <c r="B7" s="16" t="s">
        <v>15</v>
      </c>
      <c r="C7" s="17">
        <v>2</v>
      </c>
      <c r="D7" s="17">
        <v>2</v>
      </c>
      <c r="E7" s="18">
        <f t="shared" si="0"/>
        <v>1540</v>
      </c>
      <c r="F7" s="19">
        <f t="shared" si="3"/>
        <v>82.544</v>
      </c>
      <c r="G7" s="19">
        <f t="shared" si="1"/>
        <v>20.636</v>
      </c>
      <c r="H7" s="19">
        <f t="shared" si="2"/>
        <v>103.18</v>
      </c>
    </row>
    <row r="8" s="1" customFormat="1" ht="18" customHeight="1" spans="1:8">
      <c r="A8" s="15">
        <v>5</v>
      </c>
      <c r="B8" s="16" t="s">
        <v>16</v>
      </c>
      <c r="C8" s="17">
        <v>4</v>
      </c>
      <c r="D8" s="17">
        <v>4</v>
      </c>
      <c r="E8" s="18">
        <f t="shared" si="0"/>
        <v>3080</v>
      </c>
      <c r="F8" s="19">
        <f t="shared" si="3"/>
        <v>165.088</v>
      </c>
      <c r="G8" s="19">
        <f t="shared" si="1"/>
        <v>41.272</v>
      </c>
      <c r="H8" s="19">
        <f t="shared" si="2"/>
        <v>206.36</v>
      </c>
    </row>
    <row r="9" s="1" customFormat="1" ht="18" customHeight="1" spans="1:8">
      <c r="A9" s="15">
        <v>6</v>
      </c>
      <c r="B9" s="16" t="s">
        <v>17</v>
      </c>
      <c r="C9" s="17">
        <v>5.5</v>
      </c>
      <c r="D9" s="17">
        <v>5.5</v>
      </c>
      <c r="E9" s="18">
        <f t="shared" si="0"/>
        <v>4235</v>
      </c>
      <c r="F9" s="19">
        <f t="shared" si="3"/>
        <v>226.996</v>
      </c>
      <c r="G9" s="19">
        <f t="shared" si="1"/>
        <v>56.749</v>
      </c>
      <c r="H9" s="19">
        <f t="shared" si="2"/>
        <v>283.745</v>
      </c>
    </row>
    <row r="10" s="1" customFormat="1" ht="18" customHeight="1" spans="1:8">
      <c r="A10" s="15">
        <v>7</v>
      </c>
      <c r="B10" s="16" t="s">
        <v>18</v>
      </c>
      <c r="C10" s="17">
        <v>5.4</v>
      </c>
      <c r="D10" s="17">
        <v>5.4</v>
      </c>
      <c r="E10" s="18">
        <f t="shared" si="0"/>
        <v>4158</v>
      </c>
      <c r="F10" s="19">
        <f t="shared" si="3"/>
        <v>222.8688</v>
      </c>
      <c r="G10" s="19">
        <f t="shared" si="1"/>
        <v>55.7172</v>
      </c>
      <c r="H10" s="19">
        <f t="shared" si="2"/>
        <v>278.586</v>
      </c>
    </row>
    <row r="11" s="1" customFormat="1" ht="18" customHeight="1" spans="1:8">
      <c r="A11" s="15">
        <v>8</v>
      </c>
      <c r="B11" s="16" t="s">
        <v>19</v>
      </c>
      <c r="C11" s="17">
        <v>3</v>
      </c>
      <c r="D11" s="17">
        <v>3</v>
      </c>
      <c r="E11" s="18">
        <f t="shared" si="0"/>
        <v>2310</v>
      </c>
      <c r="F11" s="19">
        <f t="shared" si="3"/>
        <v>123.816</v>
      </c>
      <c r="G11" s="19">
        <f t="shared" si="1"/>
        <v>30.954</v>
      </c>
      <c r="H11" s="19">
        <f t="shared" si="2"/>
        <v>154.77</v>
      </c>
    </row>
    <row r="12" s="1" customFormat="1" ht="18" customHeight="1" spans="1:8">
      <c r="A12" s="15">
        <v>9</v>
      </c>
      <c r="B12" s="16" t="s">
        <v>20</v>
      </c>
      <c r="C12" s="17">
        <v>1.6</v>
      </c>
      <c r="D12" s="17">
        <v>1.6</v>
      </c>
      <c r="E12" s="18">
        <f t="shared" si="0"/>
        <v>1232</v>
      </c>
      <c r="F12" s="19">
        <f t="shared" si="3"/>
        <v>66.0352</v>
      </c>
      <c r="G12" s="19">
        <f t="shared" si="1"/>
        <v>16.5088</v>
      </c>
      <c r="H12" s="19">
        <f t="shared" si="2"/>
        <v>82.544</v>
      </c>
    </row>
    <row r="13" s="1" customFormat="1" ht="18" customHeight="1" spans="1:8">
      <c r="A13" s="15">
        <v>10</v>
      </c>
      <c r="B13" s="16" t="s">
        <v>21</v>
      </c>
      <c r="C13" s="17">
        <v>7.5</v>
      </c>
      <c r="D13" s="17">
        <v>7.5</v>
      </c>
      <c r="E13" s="18">
        <f t="shared" si="0"/>
        <v>5775</v>
      </c>
      <c r="F13" s="19">
        <f t="shared" si="3"/>
        <v>309.54</v>
      </c>
      <c r="G13" s="19">
        <f t="shared" si="1"/>
        <v>77.385</v>
      </c>
      <c r="H13" s="19">
        <f t="shared" si="2"/>
        <v>386.925</v>
      </c>
    </row>
    <row r="14" s="1" customFormat="1" ht="18" customHeight="1" spans="1:8">
      <c r="A14" s="15">
        <v>11</v>
      </c>
      <c r="B14" s="16" t="s">
        <v>15</v>
      </c>
      <c r="C14" s="17">
        <v>1.8</v>
      </c>
      <c r="D14" s="17">
        <v>1.8</v>
      </c>
      <c r="E14" s="18">
        <f t="shared" si="0"/>
        <v>1386</v>
      </c>
      <c r="F14" s="19">
        <f t="shared" si="3"/>
        <v>74.2896</v>
      </c>
      <c r="G14" s="19">
        <f t="shared" si="1"/>
        <v>18.5724</v>
      </c>
      <c r="H14" s="19">
        <f t="shared" si="2"/>
        <v>92.862</v>
      </c>
    </row>
    <row r="15" s="1" customFormat="1" ht="18" customHeight="1" spans="1:8">
      <c r="A15" s="15">
        <v>12</v>
      </c>
      <c r="B15" s="16" t="s">
        <v>22</v>
      </c>
      <c r="C15" s="17">
        <v>1</v>
      </c>
      <c r="D15" s="17">
        <v>1</v>
      </c>
      <c r="E15" s="18">
        <f t="shared" si="0"/>
        <v>770</v>
      </c>
      <c r="F15" s="19">
        <f t="shared" si="3"/>
        <v>41.272</v>
      </c>
      <c r="G15" s="19">
        <f t="shared" si="1"/>
        <v>10.318</v>
      </c>
      <c r="H15" s="19">
        <f t="shared" si="2"/>
        <v>51.59</v>
      </c>
    </row>
    <row r="16" s="1" customFormat="1" ht="18" customHeight="1" spans="1:8">
      <c r="A16" s="15">
        <v>13</v>
      </c>
      <c r="B16" s="16" t="s">
        <v>15</v>
      </c>
      <c r="C16" s="17">
        <v>4</v>
      </c>
      <c r="D16" s="17">
        <v>4</v>
      </c>
      <c r="E16" s="18">
        <f t="shared" si="0"/>
        <v>3080</v>
      </c>
      <c r="F16" s="19">
        <f t="shared" si="3"/>
        <v>165.088</v>
      </c>
      <c r="G16" s="19">
        <f t="shared" si="1"/>
        <v>41.272</v>
      </c>
      <c r="H16" s="19">
        <f t="shared" si="2"/>
        <v>206.36</v>
      </c>
    </row>
    <row r="17" s="1" customFormat="1" ht="18" customHeight="1" spans="1:8">
      <c r="A17" s="15">
        <v>14</v>
      </c>
      <c r="B17" s="16" t="s">
        <v>23</v>
      </c>
      <c r="C17" s="17">
        <v>3.6</v>
      </c>
      <c r="D17" s="17">
        <v>3.6</v>
      </c>
      <c r="E17" s="18">
        <f t="shared" si="0"/>
        <v>2772</v>
      </c>
      <c r="F17" s="19">
        <f t="shared" si="3"/>
        <v>148.5792</v>
      </c>
      <c r="G17" s="19">
        <f t="shared" si="1"/>
        <v>37.1448</v>
      </c>
      <c r="H17" s="19">
        <f t="shared" si="2"/>
        <v>185.724</v>
      </c>
    </row>
    <row r="18" s="1" customFormat="1" ht="18" customHeight="1" spans="1:8">
      <c r="A18" s="15">
        <v>15</v>
      </c>
      <c r="B18" s="16" t="s">
        <v>24</v>
      </c>
      <c r="C18" s="17">
        <v>2.3</v>
      </c>
      <c r="D18" s="17">
        <v>2.3</v>
      </c>
      <c r="E18" s="18">
        <f t="shared" si="0"/>
        <v>1771</v>
      </c>
      <c r="F18" s="19">
        <f t="shared" si="3"/>
        <v>94.9256</v>
      </c>
      <c r="G18" s="19">
        <f t="shared" si="1"/>
        <v>23.7314</v>
      </c>
      <c r="H18" s="19">
        <f t="shared" si="2"/>
        <v>118.657</v>
      </c>
    </row>
    <row r="19" s="1" customFormat="1" ht="18" customHeight="1" spans="1:8">
      <c r="A19" s="15">
        <v>16</v>
      </c>
      <c r="B19" s="16" t="s">
        <v>25</v>
      </c>
      <c r="C19" s="17">
        <v>2.5</v>
      </c>
      <c r="D19" s="17">
        <v>2.5</v>
      </c>
      <c r="E19" s="18">
        <f t="shared" si="0"/>
        <v>1925</v>
      </c>
      <c r="F19" s="19">
        <f t="shared" si="3"/>
        <v>103.18</v>
      </c>
      <c r="G19" s="19">
        <f t="shared" si="1"/>
        <v>25.795</v>
      </c>
      <c r="H19" s="19">
        <f t="shared" si="2"/>
        <v>128.975</v>
      </c>
    </row>
    <row r="20" s="1" customFormat="1" ht="18" customHeight="1" spans="1:8">
      <c r="A20" s="15">
        <v>17</v>
      </c>
      <c r="B20" s="16" t="s">
        <v>25</v>
      </c>
      <c r="C20" s="17">
        <v>2.5</v>
      </c>
      <c r="D20" s="17">
        <v>2.5</v>
      </c>
      <c r="E20" s="18">
        <f t="shared" si="0"/>
        <v>1925</v>
      </c>
      <c r="F20" s="19">
        <f t="shared" si="3"/>
        <v>103.18</v>
      </c>
      <c r="G20" s="19">
        <f t="shared" si="1"/>
        <v>25.795</v>
      </c>
      <c r="H20" s="19">
        <f t="shared" si="2"/>
        <v>128.975</v>
      </c>
    </row>
    <row r="21" s="1" customFormat="1" ht="18" customHeight="1" spans="1:8">
      <c r="A21" s="15">
        <v>18</v>
      </c>
      <c r="B21" s="16" t="s">
        <v>25</v>
      </c>
      <c r="C21" s="17">
        <v>2.5</v>
      </c>
      <c r="D21" s="17">
        <v>2.5</v>
      </c>
      <c r="E21" s="18">
        <f t="shared" si="0"/>
        <v>1925</v>
      </c>
      <c r="F21" s="19">
        <f t="shared" si="3"/>
        <v>103.18</v>
      </c>
      <c r="G21" s="19">
        <f t="shared" si="1"/>
        <v>25.795</v>
      </c>
      <c r="H21" s="19">
        <f t="shared" si="2"/>
        <v>128.975</v>
      </c>
    </row>
    <row r="22" s="1" customFormat="1" ht="18" customHeight="1" spans="1:8">
      <c r="A22" s="15">
        <v>19</v>
      </c>
      <c r="B22" s="16" t="s">
        <v>22</v>
      </c>
      <c r="C22" s="17">
        <v>0.92</v>
      </c>
      <c r="D22" s="17">
        <v>0.92</v>
      </c>
      <c r="E22" s="18">
        <f t="shared" si="0"/>
        <v>708.4</v>
      </c>
      <c r="F22" s="19">
        <f t="shared" si="3"/>
        <v>37.97024</v>
      </c>
      <c r="G22" s="19">
        <f t="shared" si="1"/>
        <v>9.49256</v>
      </c>
      <c r="H22" s="19">
        <f t="shared" si="2"/>
        <v>47.4628</v>
      </c>
    </row>
    <row r="23" s="1" customFormat="1" ht="18" customHeight="1" spans="1:8">
      <c r="A23" s="15">
        <v>20</v>
      </c>
      <c r="B23" s="16" t="s">
        <v>22</v>
      </c>
      <c r="C23" s="17">
        <v>7.6</v>
      </c>
      <c r="D23" s="17">
        <v>7.6</v>
      </c>
      <c r="E23" s="18">
        <f t="shared" si="0"/>
        <v>5852</v>
      </c>
      <c r="F23" s="19">
        <f t="shared" si="3"/>
        <v>313.6672</v>
      </c>
      <c r="G23" s="19">
        <f t="shared" si="1"/>
        <v>78.4168</v>
      </c>
      <c r="H23" s="19">
        <f t="shared" si="2"/>
        <v>392.084</v>
      </c>
    </row>
    <row r="24" s="1" customFormat="1" ht="18" customHeight="1" spans="1:8">
      <c r="A24" s="15">
        <v>21</v>
      </c>
      <c r="B24" s="16" t="s">
        <v>26</v>
      </c>
      <c r="C24" s="17">
        <v>1</v>
      </c>
      <c r="D24" s="17">
        <v>1</v>
      </c>
      <c r="E24" s="18">
        <f t="shared" ref="E24:E87" si="4">D24*770</f>
        <v>770</v>
      </c>
      <c r="F24" s="19">
        <f t="shared" si="3"/>
        <v>41.272</v>
      </c>
      <c r="G24" s="19">
        <f t="shared" ref="G24:G87" si="5">H24*20%</f>
        <v>10.318</v>
      </c>
      <c r="H24" s="19">
        <f t="shared" ref="H24:H87" si="6">D24*51.59</f>
        <v>51.59</v>
      </c>
    </row>
    <row r="25" s="1" customFormat="1" ht="18" customHeight="1" spans="1:8">
      <c r="A25" s="15">
        <v>22</v>
      </c>
      <c r="B25" s="16" t="s">
        <v>27</v>
      </c>
      <c r="C25" s="17">
        <v>1</v>
      </c>
      <c r="D25" s="17">
        <v>1</v>
      </c>
      <c r="E25" s="18">
        <f t="shared" si="4"/>
        <v>770</v>
      </c>
      <c r="F25" s="19">
        <f t="shared" si="3"/>
        <v>41.272</v>
      </c>
      <c r="G25" s="19">
        <f t="shared" si="5"/>
        <v>10.318</v>
      </c>
      <c r="H25" s="19">
        <f t="shared" si="6"/>
        <v>51.59</v>
      </c>
    </row>
    <row r="26" s="1" customFormat="1" ht="18" customHeight="1" spans="1:8">
      <c r="A26" s="15">
        <v>23</v>
      </c>
      <c r="B26" s="16" t="s">
        <v>28</v>
      </c>
      <c r="C26" s="17">
        <v>7.3</v>
      </c>
      <c r="D26" s="17">
        <v>7.3</v>
      </c>
      <c r="E26" s="18">
        <f t="shared" si="4"/>
        <v>5621</v>
      </c>
      <c r="F26" s="19">
        <f t="shared" si="3"/>
        <v>301.2856</v>
      </c>
      <c r="G26" s="19">
        <f t="shared" si="5"/>
        <v>75.3214</v>
      </c>
      <c r="H26" s="19">
        <f t="shared" si="6"/>
        <v>376.607</v>
      </c>
    </row>
    <row r="27" s="1" customFormat="1" ht="18" customHeight="1" spans="1:8">
      <c r="A27" s="15">
        <v>24</v>
      </c>
      <c r="B27" s="16" t="s">
        <v>22</v>
      </c>
      <c r="C27" s="17">
        <v>4</v>
      </c>
      <c r="D27" s="17">
        <v>4</v>
      </c>
      <c r="E27" s="18">
        <f t="shared" si="4"/>
        <v>3080</v>
      </c>
      <c r="F27" s="19">
        <f t="shared" si="3"/>
        <v>165.088</v>
      </c>
      <c r="G27" s="19">
        <f t="shared" si="5"/>
        <v>41.272</v>
      </c>
      <c r="H27" s="19">
        <f t="shared" si="6"/>
        <v>206.36</v>
      </c>
    </row>
    <row r="28" s="1" customFormat="1" ht="18" customHeight="1" spans="1:8">
      <c r="A28" s="15">
        <v>25</v>
      </c>
      <c r="B28" s="20" t="s">
        <v>15</v>
      </c>
      <c r="C28" s="17">
        <v>6</v>
      </c>
      <c r="D28" s="17">
        <v>6</v>
      </c>
      <c r="E28" s="18">
        <f t="shared" si="4"/>
        <v>4620</v>
      </c>
      <c r="F28" s="19">
        <f t="shared" si="3"/>
        <v>247.632</v>
      </c>
      <c r="G28" s="19">
        <f t="shared" si="5"/>
        <v>61.908</v>
      </c>
      <c r="H28" s="19">
        <f t="shared" si="6"/>
        <v>309.54</v>
      </c>
    </row>
    <row r="29" s="1" customFormat="1" ht="18" customHeight="1" spans="1:8">
      <c r="A29" s="15">
        <v>26</v>
      </c>
      <c r="B29" s="16" t="s">
        <v>29</v>
      </c>
      <c r="C29" s="17">
        <v>6.15</v>
      </c>
      <c r="D29" s="17">
        <v>6.15</v>
      </c>
      <c r="E29" s="18">
        <f t="shared" si="4"/>
        <v>4735.5</v>
      </c>
      <c r="F29" s="19">
        <f t="shared" si="3"/>
        <v>253.8228</v>
      </c>
      <c r="G29" s="19">
        <f t="shared" si="5"/>
        <v>63.4557</v>
      </c>
      <c r="H29" s="19">
        <f t="shared" si="6"/>
        <v>317.2785</v>
      </c>
    </row>
    <row r="30" s="1" customFormat="1" ht="18" customHeight="1" spans="1:8">
      <c r="A30" s="15">
        <v>27</v>
      </c>
      <c r="B30" s="16" t="s">
        <v>22</v>
      </c>
      <c r="C30" s="17">
        <v>4</v>
      </c>
      <c r="D30" s="17">
        <v>4</v>
      </c>
      <c r="E30" s="18">
        <f t="shared" si="4"/>
        <v>3080</v>
      </c>
      <c r="F30" s="19">
        <f t="shared" si="3"/>
        <v>165.088</v>
      </c>
      <c r="G30" s="19">
        <f t="shared" si="5"/>
        <v>41.272</v>
      </c>
      <c r="H30" s="19">
        <f t="shared" si="6"/>
        <v>206.36</v>
      </c>
    </row>
    <row r="31" s="1" customFormat="1" ht="18" customHeight="1" spans="1:8">
      <c r="A31" s="15">
        <v>28</v>
      </c>
      <c r="B31" s="16" t="s">
        <v>30</v>
      </c>
      <c r="C31" s="17">
        <v>6</v>
      </c>
      <c r="D31" s="17">
        <v>6</v>
      </c>
      <c r="E31" s="18">
        <f t="shared" si="4"/>
        <v>4620</v>
      </c>
      <c r="F31" s="19">
        <f t="shared" si="3"/>
        <v>247.632</v>
      </c>
      <c r="G31" s="19">
        <f t="shared" si="5"/>
        <v>61.908</v>
      </c>
      <c r="H31" s="19">
        <f t="shared" si="6"/>
        <v>309.54</v>
      </c>
    </row>
    <row r="32" s="1" customFormat="1" ht="18" customHeight="1" spans="1:8">
      <c r="A32" s="15">
        <v>29</v>
      </c>
      <c r="B32" s="16" t="s">
        <v>25</v>
      </c>
      <c r="C32" s="17">
        <v>4.3</v>
      </c>
      <c r="D32" s="17">
        <v>4.3</v>
      </c>
      <c r="E32" s="18">
        <f t="shared" si="4"/>
        <v>3311</v>
      </c>
      <c r="F32" s="19">
        <f t="shared" si="3"/>
        <v>177.4696</v>
      </c>
      <c r="G32" s="19">
        <f t="shared" si="5"/>
        <v>44.3674</v>
      </c>
      <c r="H32" s="19">
        <f t="shared" si="6"/>
        <v>221.837</v>
      </c>
    </row>
    <row r="33" s="1" customFormat="1" ht="18" customHeight="1" spans="1:8">
      <c r="A33" s="15">
        <v>30</v>
      </c>
      <c r="B33" s="16" t="s">
        <v>22</v>
      </c>
      <c r="C33" s="17">
        <v>3.6</v>
      </c>
      <c r="D33" s="17">
        <v>3.6</v>
      </c>
      <c r="E33" s="18">
        <f t="shared" si="4"/>
        <v>2772</v>
      </c>
      <c r="F33" s="19">
        <f t="shared" si="3"/>
        <v>148.5792</v>
      </c>
      <c r="G33" s="19">
        <f t="shared" si="5"/>
        <v>37.1448</v>
      </c>
      <c r="H33" s="19">
        <f t="shared" si="6"/>
        <v>185.724</v>
      </c>
    </row>
    <row r="34" s="1" customFormat="1" ht="18" customHeight="1" spans="1:8">
      <c r="A34" s="15">
        <v>31</v>
      </c>
      <c r="B34" s="16" t="s">
        <v>22</v>
      </c>
      <c r="C34" s="17">
        <v>2.8</v>
      </c>
      <c r="D34" s="17">
        <v>2.8</v>
      </c>
      <c r="E34" s="18">
        <f t="shared" si="4"/>
        <v>2156</v>
      </c>
      <c r="F34" s="19">
        <f t="shared" si="3"/>
        <v>115.5616</v>
      </c>
      <c r="G34" s="19">
        <f t="shared" si="5"/>
        <v>28.8904</v>
      </c>
      <c r="H34" s="19">
        <f t="shared" si="6"/>
        <v>144.452</v>
      </c>
    </row>
    <row r="35" s="1" customFormat="1" ht="18" customHeight="1" spans="1:8">
      <c r="A35" s="15">
        <v>32</v>
      </c>
      <c r="B35" s="16" t="s">
        <v>22</v>
      </c>
      <c r="C35" s="17">
        <v>3.2</v>
      </c>
      <c r="D35" s="17">
        <v>3.2</v>
      </c>
      <c r="E35" s="18">
        <f t="shared" si="4"/>
        <v>2464</v>
      </c>
      <c r="F35" s="19">
        <f t="shared" si="3"/>
        <v>132.0704</v>
      </c>
      <c r="G35" s="19">
        <f t="shared" si="5"/>
        <v>33.0176</v>
      </c>
      <c r="H35" s="19">
        <f t="shared" si="6"/>
        <v>165.088</v>
      </c>
    </row>
    <row r="36" s="1" customFormat="1" ht="18" customHeight="1" spans="1:8">
      <c r="A36" s="15">
        <v>33</v>
      </c>
      <c r="B36" s="16" t="s">
        <v>15</v>
      </c>
      <c r="C36" s="17">
        <v>4.3</v>
      </c>
      <c r="D36" s="17">
        <v>4.3</v>
      </c>
      <c r="E36" s="18">
        <f t="shared" si="4"/>
        <v>3311</v>
      </c>
      <c r="F36" s="19">
        <f t="shared" si="3"/>
        <v>177.4696</v>
      </c>
      <c r="G36" s="19">
        <f t="shared" si="5"/>
        <v>44.3674</v>
      </c>
      <c r="H36" s="19">
        <f t="shared" si="6"/>
        <v>221.837</v>
      </c>
    </row>
    <row r="37" s="1" customFormat="1" ht="18" customHeight="1" spans="1:8">
      <c r="A37" s="15">
        <v>34</v>
      </c>
      <c r="B37" s="16" t="s">
        <v>15</v>
      </c>
      <c r="C37" s="17">
        <v>1.4</v>
      </c>
      <c r="D37" s="17">
        <v>1.4</v>
      </c>
      <c r="E37" s="18">
        <f t="shared" si="4"/>
        <v>1078</v>
      </c>
      <c r="F37" s="19">
        <f t="shared" si="3"/>
        <v>57.7808</v>
      </c>
      <c r="G37" s="19">
        <f t="shared" si="5"/>
        <v>14.4452</v>
      </c>
      <c r="H37" s="19">
        <f t="shared" si="6"/>
        <v>72.226</v>
      </c>
    </row>
    <row r="38" s="1" customFormat="1" ht="18" customHeight="1" spans="1:8">
      <c r="A38" s="15">
        <v>35</v>
      </c>
      <c r="B38" s="16" t="s">
        <v>31</v>
      </c>
      <c r="C38" s="17">
        <v>2</v>
      </c>
      <c r="D38" s="17">
        <v>2</v>
      </c>
      <c r="E38" s="18">
        <f t="shared" si="4"/>
        <v>1540</v>
      </c>
      <c r="F38" s="19">
        <f t="shared" si="3"/>
        <v>82.544</v>
      </c>
      <c r="G38" s="19">
        <f t="shared" si="5"/>
        <v>20.636</v>
      </c>
      <c r="H38" s="19">
        <f t="shared" si="6"/>
        <v>103.18</v>
      </c>
    </row>
    <row r="39" s="1" customFormat="1" ht="18" customHeight="1" spans="1:8">
      <c r="A39" s="15">
        <v>36</v>
      </c>
      <c r="B39" s="16" t="s">
        <v>32</v>
      </c>
      <c r="C39" s="17">
        <v>2.7</v>
      </c>
      <c r="D39" s="17">
        <v>2.7</v>
      </c>
      <c r="E39" s="18">
        <f t="shared" si="4"/>
        <v>2079</v>
      </c>
      <c r="F39" s="19">
        <f t="shared" si="3"/>
        <v>111.4344</v>
      </c>
      <c r="G39" s="19">
        <f t="shared" si="5"/>
        <v>27.8586</v>
      </c>
      <c r="H39" s="19">
        <f t="shared" si="6"/>
        <v>139.293</v>
      </c>
    </row>
    <row r="40" s="1" customFormat="1" ht="18" customHeight="1" spans="1:8">
      <c r="A40" s="15">
        <v>37</v>
      </c>
      <c r="B40" s="16" t="s">
        <v>33</v>
      </c>
      <c r="C40" s="17">
        <v>2.9</v>
      </c>
      <c r="D40" s="17">
        <v>2.9</v>
      </c>
      <c r="E40" s="18">
        <f t="shared" si="4"/>
        <v>2233</v>
      </c>
      <c r="F40" s="19">
        <f t="shared" si="3"/>
        <v>119.6888</v>
      </c>
      <c r="G40" s="19">
        <f t="shared" si="5"/>
        <v>29.9222</v>
      </c>
      <c r="H40" s="19">
        <f t="shared" si="6"/>
        <v>149.611</v>
      </c>
    </row>
    <row r="41" s="1" customFormat="1" ht="18" customHeight="1" spans="1:8">
      <c r="A41" s="15">
        <v>38</v>
      </c>
      <c r="B41" s="16" t="s">
        <v>34</v>
      </c>
      <c r="C41" s="17">
        <v>2.6</v>
      </c>
      <c r="D41" s="17">
        <v>2.6</v>
      </c>
      <c r="E41" s="18">
        <f t="shared" si="4"/>
        <v>2002</v>
      </c>
      <c r="F41" s="19">
        <f t="shared" si="3"/>
        <v>107.3072</v>
      </c>
      <c r="G41" s="19">
        <f t="shared" si="5"/>
        <v>26.8268</v>
      </c>
      <c r="H41" s="19">
        <f t="shared" si="6"/>
        <v>134.134</v>
      </c>
    </row>
    <row r="42" s="1" customFormat="1" ht="18" customHeight="1" spans="1:8">
      <c r="A42" s="15">
        <v>39</v>
      </c>
      <c r="B42" s="16" t="s">
        <v>35</v>
      </c>
      <c r="C42" s="17">
        <v>2.4</v>
      </c>
      <c r="D42" s="17">
        <v>2.4</v>
      </c>
      <c r="E42" s="18">
        <f t="shared" si="4"/>
        <v>1848</v>
      </c>
      <c r="F42" s="19">
        <f t="shared" si="3"/>
        <v>99.0528</v>
      </c>
      <c r="G42" s="19">
        <f t="shared" si="5"/>
        <v>24.7632</v>
      </c>
      <c r="H42" s="19">
        <f t="shared" si="6"/>
        <v>123.816</v>
      </c>
    </row>
    <row r="43" s="1" customFormat="1" ht="18" customHeight="1" spans="1:8">
      <c r="A43" s="15">
        <v>40</v>
      </c>
      <c r="B43" s="21" t="s">
        <v>36</v>
      </c>
      <c r="C43" s="17">
        <v>2.4</v>
      </c>
      <c r="D43" s="17">
        <v>2.4</v>
      </c>
      <c r="E43" s="18">
        <f t="shared" si="4"/>
        <v>1848</v>
      </c>
      <c r="F43" s="19">
        <f t="shared" si="3"/>
        <v>99.0528</v>
      </c>
      <c r="G43" s="19">
        <f t="shared" si="5"/>
        <v>24.7632</v>
      </c>
      <c r="H43" s="19">
        <f t="shared" si="6"/>
        <v>123.816</v>
      </c>
    </row>
    <row r="44" s="1" customFormat="1" ht="18" customHeight="1" spans="1:8">
      <c r="A44" s="15">
        <v>41</v>
      </c>
      <c r="B44" s="16" t="s">
        <v>37</v>
      </c>
      <c r="C44" s="17">
        <v>2.4</v>
      </c>
      <c r="D44" s="17">
        <v>2.4</v>
      </c>
      <c r="E44" s="18">
        <f t="shared" si="4"/>
        <v>1848</v>
      </c>
      <c r="F44" s="19">
        <f t="shared" si="3"/>
        <v>99.0528</v>
      </c>
      <c r="G44" s="19">
        <f t="shared" si="5"/>
        <v>24.7632</v>
      </c>
      <c r="H44" s="19">
        <f t="shared" si="6"/>
        <v>123.816</v>
      </c>
    </row>
    <row r="45" s="1" customFormat="1" ht="18" customHeight="1" spans="1:8">
      <c r="A45" s="15">
        <v>42</v>
      </c>
      <c r="B45" s="16" t="s">
        <v>38</v>
      </c>
      <c r="C45" s="17">
        <v>2.4</v>
      </c>
      <c r="D45" s="17">
        <v>2.4</v>
      </c>
      <c r="E45" s="18">
        <f t="shared" si="4"/>
        <v>1848</v>
      </c>
      <c r="F45" s="19">
        <f t="shared" si="3"/>
        <v>99.0528</v>
      </c>
      <c r="G45" s="19">
        <f t="shared" si="5"/>
        <v>24.7632</v>
      </c>
      <c r="H45" s="19">
        <f t="shared" si="6"/>
        <v>123.816</v>
      </c>
    </row>
    <row r="46" s="1" customFormat="1" ht="18" customHeight="1" spans="1:8">
      <c r="A46" s="15">
        <v>43</v>
      </c>
      <c r="B46" s="16" t="s">
        <v>39</v>
      </c>
      <c r="C46" s="17">
        <v>2.4</v>
      </c>
      <c r="D46" s="17">
        <v>2.4</v>
      </c>
      <c r="E46" s="18">
        <f t="shared" si="4"/>
        <v>1848</v>
      </c>
      <c r="F46" s="19">
        <f t="shared" si="3"/>
        <v>99.0528</v>
      </c>
      <c r="G46" s="19">
        <f t="shared" si="5"/>
        <v>24.7632</v>
      </c>
      <c r="H46" s="19">
        <f t="shared" si="6"/>
        <v>123.816</v>
      </c>
    </row>
    <row r="47" s="1" customFormat="1" ht="18" customHeight="1" spans="1:8">
      <c r="A47" s="15">
        <v>44</v>
      </c>
      <c r="B47" s="16" t="s">
        <v>40</v>
      </c>
      <c r="C47" s="17">
        <v>2.4</v>
      </c>
      <c r="D47" s="17">
        <v>2.4</v>
      </c>
      <c r="E47" s="18">
        <f t="shared" si="4"/>
        <v>1848</v>
      </c>
      <c r="F47" s="19">
        <f t="shared" si="3"/>
        <v>99.0528</v>
      </c>
      <c r="G47" s="19">
        <f t="shared" si="5"/>
        <v>24.7632</v>
      </c>
      <c r="H47" s="19">
        <f t="shared" si="6"/>
        <v>123.816</v>
      </c>
    </row>
    <row r="48" s="1" customFormat="1" ht="18" customHeight="1" spans="1:8">
      <c r="A48" s="15">
        <v>45</v>
      </c>
      <c r="B48" s="16" t="s">
        <v>41</v>
      </c>
      <c r="C48" s="17">
        <v>2.4</v>
      </c>
      <c r="D48" s="17">
        <v>2.4</v>
      </c>
      <c r="E48" s="18">
        <f t="shared" si="4"/>
        <v>1848</v>
      </c>
      <c r="F48" s="19">
        <f t="shared" si="3"/>
        <v>99.0528</v>
      </c>
      <c r="G48" s="19">
        <f t="shared" si="5"/>
        <v>24.7632</v>
      </c>
      <c r="H48" s="19">
        <f t="shared" si="6"/>
        <v>123.816</v>
      </c>
    </row>
    <row r="49" s="1" customFormat="1" ht="18" customHeight="1" spans="1:8">
      <c r="A49" s="15">
        <v>46</v>
      </c>
      <c r="B49" s="16" t="s">
        <v>42</v>
      </c>
      <c r="C49" s="17">
        <v>3.2</v>
      </c>
      <c r="D49" s="17">
        <v>3.2</v>
      </c>
      <c r="E49" s="18">
        <f t="shared" si="4"/>
        <v>2464</v>
      </c>
      <c r="F49" s="19">
        <f t="shared" si="3"/>
        <v>132.0704</v>
      </c>
      <c r="G49" s="19">
        <f t="shared" si="5"/>
        <v>33.0176</v>
      </c>
      <c r="H49" s="19">
        <f t="shared" si="6"/>
        <v>165.088</v>
      </c>
    </row>
    <row r="50" s="1" customFormat="1" ht="18" customHeight="1" spans="1:8">
      <c r="A50" s="15">
        <v>47</v>
      </c>
      <c r="B50" s="16" t="s">
        <v>43</v>
      </c>
      <c r="C50" s="17">
        <v>2.3</v>
      </c>
      <c r="D50" s="17">
        <v>2.3</v>
      </c>
      <c r="E50" s="18">
        <f t="shared" si="4"/>
        <v>1771</v>
      </c>
      <c r="F50" s="19">
        <f t="shared" si="3"/>
        <v>94.9256</v>
      </c>
      <c r="G50" s="19">
        <f t="shared" si="5"/>
        <v>23.7314</v>
      </c>
      <c r="H50" s="19">
        <f t="shared" si="6"/>
        <v>118.657</v>
      </c>
    </row>
    <row r="51" s="1" customFormat="1" ht="18" customHeight="1" spans="1:8">
      <c r="A51" s="15">
        <v>48</v>
      </c>
      <c r="B51" s="16" t="s">
        <v>44</v>
      </c>
      <c r="C51" s="17">
        <v>3.3</v>
      </c>
      <c r="D51" s="17">
        <v>3.3</v>
      </c>
      <c r="E51" s="18">
        <f t="shared" si="4"/>
        <v>2541</v>
      </c>
      <c r="F51" s="19">
        <f t="shared" si="3"/>
        <v>136.1976</v>
      </c>
      <c r="G51" s="19">
        <f t="shared" si="5"/>
        <v>34.0494</v>
      </c>
      <c r="H51" s="19">
        <f t="shared" si="6"/>
        <v>170.247</v>
      </c>
    </row>
    <row r="52" s="1" customFormat="1" ht="18" customHeight="1" spans="1:8">
      <c r="A52" s="15">
        <v>49</v>
      </c>
      <c r="B52" s="16" t="s">
        <v>45</v>
      </c>
      <c r="C52" s="17">
        <v>3.5</v>
      </c>
      <c r="D52" s="17">
        <v>3.5</v>
      </c>
      <c r="E52" s="18">
        <f t="shared" si="4"/>
        <v>2695</v>
      </c>
      <c r="F52" s="19">
        <f t="shared" si="3"/>
        <v>144.452</v>
      </c>
      <c r="G52" s="19">
        <f t="shared" si="5"/>
        <v>36.113</v>
      </c>
      <c r="H52" s="19">
        <f t="shared" si="6"/>
        <v>180.565</v>
      </c>
    </row>
    <row r="53" s="1" customFormat="1" ht="18" customHeight="1" spans="1:8">
      <c r="A53" s="15">
        <v>50</v>
      </c>
      <c r="B53" s="16" t="s">
        <v>46</v>
      </c>
      <c r="C53" s="17">
        <v>0.66</v>
      </c>
      <c r="D53" s="17">
        <v>0.66</v>
      </c>
      <c r="E53" s="18">
        <f t="shared" si="4"/>
        <v>508.2</v>
      </c>
      <c r="F53" s="19">
        <f t="shared" si="3"/>
        <v>27.23952</v>
      </c>
      <c r="G53" s="19">
        <f t="shared" si="5"/>
        <v>6.80988</v>
      </c>
      <c r="H53" s="19">
        <f t="shared" si="6"/>
        <v>34.0494</v>
      </c>
    </row>
    <row r="54" s="1" customFormat="1" ht="18" customHeight="1" spans="1:8">
      <c r="A54" s="15">
        <v>51</v>
      </c>
      <c r="B54" s="16" t="s">
        <v>47</v>
      </c>
      <c r="C54" s="17">
        <v>1.2</v>
      </c>
      <c r="D54" s="17">
        <v>1.2</v>
      </c>
      <c r="E54" s="18">
        <f t="shared" si="4"/>
        <v>924</v>
      </c>
      <c r="F54" s="19">
        <f t="shared" si="3"/>
        <v>49.5264</v>
      </c>
      <c r="G54" s="19">
        <f t="shared" si="5"/>
        <v>12.3816</v>
      </c>
      <c r="H54" s="19">
        <f t="shared" si="6"/>
        <v>61.908</v>
      </c>
    </row>
    <row r="55" s="1" customFormat="1" ht="18" customHeight="1" spans="1:8">
      <c r="A55" s="15">
        <v>52</v>
      </c>
      <c r="B55" s="16" t="s">
        <v>48</v>
      </c>
      <c r="C55" s="17">
        <v>1.2</v>
      </c>
      <c r="D55" s="17">
        <v>1.2</v>
      </c>
      <c r="E55" s="18">
        <f t="shared" si="4"/>
        <v>924</v>
      </c>
      <c r="F55" s="19">
        <f t="shared" si="3"/>
        <v>49.5264</v>
      </c>
      <c r="G55" s="19">
        <f t="shared" si="5"/>
        <v>12.3816</v>
      </c>
      <c r="H55" s="19">
        <f t="shared" si="6"/>
        <v>61.908</v>
      </c>
    </row>
    <row r="56" s="1" customFormat="1" ht="18" customHeight="1" spans="1:8">
      <c r="A56" s="15">
        <v>53</v>
      </c>
      <c r="B56" s="16" t="s">
        <v>49</v>
      </c>
      <c r="C56" s="17">
        <v>1.9</v>
      </c>
      <c r="D56" s="17">
        <v>1.9</v>
      </c>
      <c r="E56" s="18">
        <f t="shared" si="4"/>
        <v>1463</v>
      </c>
      <c r="F56" s="19">
        <f t="shared" si="3"/>
        <v>78.4168</v>
      </c>
      <c r="G56" s="19">
        <f t="shared" si="5"/>
        <v>19.6042</v>
      </c>
      <c r="H56" s="19">
        <f t="shared" si="6"/>
        <v>98.021</v>
      </c>
    </row>
    <row r="57" s="1" customFormat="1" ht="18" customHeight="1" spans="1:8">
      <c r="A57" s="15">
        <v>54</v>
      </c>
      <c r="B57" s="16" t="s">
        <v>50</v>
      </c>
      <c r="C57" s="17">
        <v>2.7</v>
      </c>
      <c r="D57" s="17">
        <v>2.7</v>
      </c>
      <c r="E57" s="18">
        <f t="shared" si="4"/>
        <v>2079</v>
      </c>
      <c r="F57" s="19">
        <f t="shared" si="3"/>
        <v>111.4344</v>
      </c>
      <c r="G57" s="19">
        <f t="shared" si="5"/>
        <v>27.8586</v>
      </c>
      <c r="H57" s="19">
        <f t="shared" si="6"/>
        <v>139.293</v>
      </c>
    </row>
    <row r="58" s="1" customFormat="1" ht="18" customHeight="1" spans="1:8">
      <c r="A58" s="15">
        <v>55</v>
      </c>
      <c r="B58" s="16" t="s">
        <v>51</v>
      </c>
      <c r="C58" s="17">
        <v>4.3</v>
      </c>
      <c r="D58" s="17">
        <v>4.3</v>
      </c>
      <c r="E58" s="18">
        <f t="shared" si="4"/>
        <v>3311</v>
      </c>
      <c r="F58" s="19">
        <f t="shared" si="3"/>
        <v>177.4696</v>
      </c>
      <c r="G58" s="19">
        <f t="shared" si="5"/>
        <v>44.3674</v>
      </c>
      <c r="H58" s="19">
        <f t="shared" si="6"/>
        <v>221.837</v>
      </c>
    </row>
    <row r="59" s="1" customFormat="1" ht="18" customHeight="1" spans="1:8">
      <c r="A59" s="15">
        <v>56</v>
      </c>
      <c r="B59" s="16" t="s">
        <v>52</v>
      </c>
      <c r="C59" s="17">
        <v>1.2</v>
      </c>
      <c r="D59" s="17">
        <v>1.2</v>
      </c>
      <c r="E59" s="18">
        <f t="shared" si="4"/>
        <v>924</v>
      </c>
      <c r="F59" s="19">
        <f t="shared" si="3"/>
        <v>49.5264</v>
      </c>
      <c r="G59" s="19">
        <f t="shared" si="5"/>
        <v>12.3816</v>
      </c>
      <c r="H59" s="19">
        <f t="shared" si="6"/>
        <v>61.908</v>
      </c>
    </row>
    <row r="60" s="1" customFormat="1" ht="18" customHeight="1" spans="1:8">
      <c r="A60" s="15">
        <v>57</v>
      </c>
      <c r="B60" s="16" t="s">
        <v>53</v>
      </c>
      <c r="C60" s="17">
        <v>2.1</v>
      </c>
      <c r="D60" s="17">
        <v>2.1</v>
      </c>
      <c r="E60" s="18">
        <f t="shared" si="4"/>
        <v>1617</v>
      </c>
      <c r="F60" s="19">
        <f t="shared" si="3"/>
        <v>86.6712</v>
      </c>
      <c r="G60" s="19">
        <f t="shared" si="5"/>
        <v>21.6678</v>
      </c>
      <c r="H60" s="19">
        <f t="shared" si="6"/>
        <v>108.339</v>
      </c>
    </row>
    <row r="61" s="1" customFormat="1" ht="18" customHeight="1" spans="1:8">
      <c r="A61" s="15">
        <v>58</v>
      </c>
      <c r="B61" s="16" t="s">
        <v>50</v>
      </c>
      <c r="C61" s="17">
        <v>4.5</v>
      </c>
      <c r="D61" s="17">
        <v>4.5</v>
      </c>
      <c r="E61" s="18">
        <f t="shared" si="4"/>
        <v>3465</v>
      </c>
      <c r="F61" s="19">
        <f t="shared" si="3"/>
        <v>185.724</v>
      </c>
      <c r="G61" s="19">
        <f t="shared" si="5"/>
        <v>46.431</v>
      </c>
      <c r="H61" s="19">
        <f t="shared" si="6"/>
        <v>232.155</v>
      </c>
    </row>
    <row r="62" s="1" customFormat="1" ht="18" customHeight="1" spans="1:8">
      <c r="A62" s="15">
        <v>59</v>
      </c>
      <c r="B62" s="16" t="s">
        <v>54</v>
      </c>
      <c r="C62" s="17">
        <v>1.2</v>
      </c>
      <c r="D62" s="17">
        <v>1.2</v>
      </c>
      <c r="E62" s="18">
        <f t="shared" si="4"/>
        <v>924</v>
      </c>
      <c r="F62" s="19">
        <f t="shared" si="3"/>
        <v>49.5264</v>
      </c>
      <c r="G62" s="19">
        <f t="shared" si="5"/>
        <v>12.3816</v>
      </c>
      <c r="H62" s="19">
        <f t="shared" si="6"/>
        <v>61.908</v>
      </c>
    </row>
    <row r="63" s="1" customFormat="1" ht="18" customHeight="1" spans="1:8">
      <c r="A63" s="15">
        <v>60</v>
      </c>
      <c r="B63" s="16" t="s">
        <v>55</v>
      </c>
      <c r="C63" s="17">
        <v>0.6</v>
      </c>
      <c r="D63" s="17">
        <v>0.6</v>
      </c>
      <c r="E63" s="18">
        <f t="shared" si="4"/>
        <v>462</v>
      </c>
      <c r="F63" s="19">
        <f t="shared" si="3"/>
        <v>24.7632</v>
      </c>
      <c r="G63" s="19">
        <f t="shared" si="5"/>
        <v>6.1908</v>
      </c>
      <c r="H63" s="19">
        <f t="shared" si="6"/>
        <v>30.954</v>
      </c>
    </row>
    <row r="64" s="1" customFormat="1" ht="18" customHeight="1" spans="1:8">
      <c r="A64" s="15">
        <v>61</v>
      </c>
      <c r="B64" s="16" t="s">
        <v>56</v>
      </c>
      <c r="C64" s="17">
        <v>3.52</v>
      </c>
      <c r="D64" s="17">
        <v>3.52</v>
      </c>
      <c r="E64" s="18">
        <f t="shared" si="4"/>
        <v>2710.4</v>
      </c>
      <c r="F64" s="19">
        <f t="shared" si="3"/>
        <v>145.27744</v>
      </c>
      <c r="G64" s="19">
        <f t="shared" si="5"/>
        <v>36.31936</v>
      </c>
      <c r="H64" s="19">
        <f t="shared" si="6"/>
        <v>181.5968</v>
      </c>
    </row>
    <row r="65" s="1" customFormat="1" ht="18" customHeight="1" spans="1:8">
      <c r="A65" s="15">
        <v>62</v>
      </c>
      <c r="B65" s="16" t="s">
        <v>57</v>
      </c>
      <c r="C65" s="17">
        <v>1</v>
      </c>
      <c r="D65" s="17">
        <v>1</v>
      </c>
      <c r="E65" s="18">
        <f t="shared" si="4"/>
        <v>770</v>
      </c>
      <c r="F65" s="19">
        <f t="shared" si="3"/>
        <v>41.272</v>
      </c>
      <c r="G65" s="19">
        <f t="shared" si="5"/>
        <v>10.318</v>
      </c>
      <c r="H65" s="19">
        <f t="shared" si="6"/>
        <v>51.59</v>
      </c>
    </row>
    <row r="66" s="1" customFormat="1" ht="18" customHeight="1" spans="1:8">
      <c r="A66" s="15">
        <v>63</v>
      </c>
      <c r="B66" s="16" t="s">
        <v>58</v>
      </c>
      <c r="C66" s="17">
        <v>1</v>
      </c>
      <c r="D66" s="17">
        <v>1</v>
      </c>
      <c r="E66" s="18">
        <f t="shared" si="4"/>
        <v>770</v>
      </c>
      <c r="F66" s="19">
        <f t="shared" si="3"/>
        <v>41.272</v>
      </c>
      <c r="G66" s="19">
        <f t="shared" si="5"/>
        <v>10.318</v>
      </c>
      <c r="H66" s="19">
        <f t="shared" si="6"/>
        <v>51.59</v>
      </c>
    </row>
    <row r="67" s="1" customFormat="1" ht="18" customHeight="1" spans="1:8">
      <c r="A67" s="15">
        <v>64</v>
      </c>
      <c r="B67" s="16" t="s">
        <v>22</v>
      </c>
      <c r="C67" s="17">
        <v>3.7</v>
      </c>
      <c r="D67" s="17">
        <v>3.7</v>
      </c>
      <c r="E67" s="18">
        <f t="shared" si="4"/>
        <v>2849</v>
      </c>
      <c r="F67" s="19">
        <f t="shared" si="3"/>
        <v>152.7064</v>
      </c>
      <c r="G67" s="19">
        <f t="shared" si="5"/>
        <v>38.1766</v>
      </c>
      <c r="H67" s="19">
        <f t="shared" si="6"/>
        <v>190.883</v>
      </c>
    </row>
    <row r="68" s="1" customFormat="1" ht="18" customHeight="1" spans="1:8">
      <c r="A68" s="15">
        <v>65</v>
      </c>
      <c r="B68" s="16" t="s">
        <v>59</v>
      </c>
      <c r="C68" s="17">
        <v>1.3</v>
      </c>
      <c r="D68" s="17">
        <v>1.3</v>
      </c>
      <c r="E68" s="18">
        <f t="shared" si="4"/>
        <v>1001</v>
      </c>
      <c r="F68" s="19">
        <f t="shared" si="3"/>
        <v>53.6536</v>
      </c>
      <c r="G68" s="19">
        <f t="shared" si="5"/>
        <v>13.4134</v>
      </c>
      <c r="H68" s="19">
        <f t="shared" si="6"/>
        <v>67.067</v>
      </c>
    </row>
    <row r="69" s="1" customFormat="1" ht="18" customHeight="1" spans="1:8">
      <c r="A69" s="15">
        <v>66</v>
      </c>
      <c r="B69" s="16" t="s">
        <v>60</v>
      </c>
      <c r="C69" s="17">
        <v>4</v>
      </c>
      <c r="D69" s="17">
        <v>4</v>
      </c>
      <c r="E69" s="18">
        <f t="shared" si="4"/>
        <v>3080</v>
      </c>
      <c r="F69" s="19">
        <f t="shared" ref="F69:F132" si="7">H69*80%</f>
        <v>165.088</v>
      </c>
      <c r="G69" s="19">
        <f t="shared" si="5"/>
        <v>41.272</v>
      </c>
      <c r="H69" s="19">
        <f t="shared" si="6"/>
        <v>206.36</v>
      </c>
    </row>
    <row r="70" s="1" customFormat="1" ht="18" customHeight="1" spans="1:8">
      <c r="A70" s="15">
        <v>67</v>
      </c>
      <c r="B70" s="16" t="s">
        <v>50</v>
      </c>
      <c r="C70" s="17">
        <v>1.7</v>
      </c>
      <c r="D70" s="17">
        <v>1.7</v>
      </c>
      <c r="E70" s="18">
        <f t="shared" si="4"/>
        <v>1309</v>
      </c>
      <c r="F70" s="19">
        <f t="shared" si="7"/>
        <v>70.1624</v>
      </c>
      <c r="G70" s="19">
        <f t="shared" si="5"/>
        <v>17.5406</v>
      </c>
      <c r="H70" s="19">
        <f t="shared" si="6"/>
        <v>87.703</v>
      </c>
    </row>
    <row r="71" s="1" customFormat="1" ht="18" customHeight="1" spans="1:8">
      <c r="A71" s="15">
        <v>68</v>
      </c>
      <c r="B71" s="16" t="s">
        <v>61</v>
      </c>
      <c r="C71" s="17">
        <v>2.7</v>
      </c>
      <c r="D71" s="17">
        <v>2.7</v>
      </c>
      <c r="E71" s="18">
        <f t="shared" si="4"/>
        <v>2079</v>
      </c>
      <c r="F71" s="19">
        <f t="shared" si="7"/>
        <v>111.4344</v>
      </c>
      <c r="G71" s="19">
        <f t="shared" si="5"/>
        <v>27.8586</v>
      </c>
      <c r="H71" s="19">
        <f t="shared" si="6"/>
        <v>139.293</v>
      </c>
    </row>
    <row r="72" s="1" customFormat="1" ht="18" customHeight="1" spans="1:8">
      <c r="A72" s="15">
        <v>69</v>
      </c>
      <c r="B72" s="16" t="s">
        <v>62</v>
      </c>
      <c r="C72" s="17">
        <v>5.6</v>
      </c>
      <c r="D72" s="17">
        <v>5.6</v>
      </c>
      <c r="E72" s="18">
        <f t="shared" si="4"/>
        <v>4312</v>
      </c>
      <c r="F72" s="19">
        <f t="shared" si="7"/>
        <v>231.1232</v>
      </c>
      <c r="G72" s="19">
        <f t="shared" si="5"/>
        <v>57.7808</v>
      </c>
      <c r="H72" s="19">
        <f t="shared" si="6"/>
        <v>288.904</v>
      </c>
    </row>
    <row r="73" s="1" customFormat="1" ht="18" customHeight="1" spans="1:8">
      <c r="A73" s="15">
        <v>70</v>
      </c>
      <c r="B73" s="16" t="s">
        <v>63</v>
      </c>
      <c r="C73" s="17">
        <v>2.5</v>
      </c>
      <c r="D73" s="17">
        <v>2.5</v>
      </c>
      <c r="E73" s="18">
        <f t="shared" si="4"/>
        <v>1925</v>
      </c>
      <c r="F73" s="19">
        <f t="shared" si="7"/>
        <v>103.18</v>
      </c>
      <c r="G73" s="19">
        <f t="shared" si="5"/>
        <v>25.795</v>
      </c>
      <c r="H73" s="19">
        <f t="shared" si="6"/>
        <v>128.975</v>
      </c>
    </row>
    <row r="74" s="1" customFormat="1" ht="18" customHeight="1" spans="1:8">
      <c r="A74" s="15">
        <v>71</v>
      </c>
      <c r="B74" s="16" t="s">
        <v>64</v>
      </c>
      <c r="C74" s="17">
        <v>2.4</v>
      </c>
      <c r="D74" s="17">
        <v>2.4</v>
      </c>
      <c r="E74" s="18">
        <f t="shared" si="4"/>
        <v>1848</v>
      </c>
      <c r="F74" s="19">
        <f t="shared" si="7"/>
        <v>99.0528</v>
      </c>
      <c r="G74" s="19">
        <f t="shared" si="5"/>
        <v>24.7632</v>
      </c>
      <c r="H74" s="19">
        <f t="shared" si="6"/>
        <v>123.816</v>
      </c>
    </row>
    <row r="75" s="1" customFormat="1" ht="18" customHeight="1" spans="1:8">
      <c r="A75" s="15">
        <v>72</v>
      </c>
      <c r="B75" s="16" t="s">
        <v>65</v>
      </c>
      <c r="C75" s="17">
        <v>2.55</v>
      </c>
      <c r="D75" s="17">
        <v>2.55</v>
      </c>
      <c r="E75" s="18">
        <f t="shared" si="4"/>
        <v>1963.5</v>
      </c>
      <c r="F75" s="19">
        <f t="shared" si="7"/>
        <v>105.2436</v>
      </c>
      <c r="G75" s="19">
        <f t="shared" si="5"/>
        <v>26.3109</v>
      </c>
      <c r="H75" s="19">
        <f t="shared" si="6"/>
        <v>131.5545</v>
      </c>
    </row>
    <row r="76" s="1" customFormat="1" ht="18" customHeight="1" spans="1:8">
      <c r="A76" s="15">
        <v>73</v>
      </c>
      <c r="B76" s="16" t="s">
        <v>66</v>
      </c>
      <c r="C76" s="17">
        <v>4.4</v>
      </c>
      <c r="D76" s="17">
        <v>4.4</v>
      </c>
      <c r="E76" s="18">
        <f t="shared" si="4"/>
        <v>3388</v>
      </c>
      <c r="F76" s="19">
        <f t="shared" si="7"/>
        <v>181.5968</v>
      </c>
      <c r="G76" s="19">
        <f t="shared" si="5"/>
        <v>45.3992</v>
      </c>
      <c r="H76" s="19">
        <f t="shared" si="6"/>
        <v>226.996</v>
      </c>
    </row>
    <row r="77" s="1" customFormat="1" ht="18" customHeight="1" spans="1:8">
      <c r="A77" s="15">
        <v>74</v>
      </c>
      <c r="B77" s="16" t="s">
        <v>67</v>
      </c>
      <c r="C77" s="17">
        <v>0.8</v>
      </c>
      <c r="D77" s="17">
        <v>0.8</v>
      </c>
      <c r="E77" s="18">
        <f t="shared" si="4"/>
        <v>616</v>
      </c>
      <c r="F77" s="19">
        <f t="shared" si="7"/>
        <v>33.0176</v>
      </c>
      <c r="G77" s="19">
        <f t="shared" si="5"/>
        <v>8.2544</v>
      </c>
      <c r="H77" s="19">
        <f t="shared" si="6"/>
        <v>41.272</v>
      </c>
    </row>
    <row r="78" s="1" customFormat="1" ht="18" customHeight="1" spans="1:8">
      <c r="A78" s="15">
        <v>75</v>
      </c>
      <c r="B78" s="16" t="s">
        <v>68</v>
      </c>
      <c r="C78" s="17">
        <v>1.8</v>
      </c>
      <c r="D78" s="17">
        <v>1.8</v>
      </c>
      <c r="E78" s="18">
        <f t="shared" si="4"/>
        <v>1386</v>
      </c>
      <c r="F78" s="19">
        <f t="shared" si="7"/>
        <v>74.2896</v>
      </c>
      <c r="G78" s="19">
        <f t="shared" si="5"/>
        <v>18.5724</v>
      </c>
      <c r="H78" s="19">
        <f t="shared" si="6"/>
        <v>92.862</v>
      </c>
    </row>
    <row r="79" s="1" customFormat="1" ht="18" customHeight="1" spans="1:8">
      <c r="A79" s="15">
        <v>76</v>
      </c>
      <c r="B79" s="16" t="s">
        <v>69</v>
      </c>
      <c r="C79" s="17">
        <v>2.7</v>
      </c>
      <c r="D79" s="17">
        <v>2.7</v>
      </c>
      <c r="E79" s="18">
        <f t="shared" si="4"/>
        <v>2079</v>
      </c>
      <c r="F79" s="19">
        <f t="shared" si="7"/>
        <v>111.4344</v>
      </c>
      <c r="G79" s="19">
        <f t="shared" si="5"/>
        <v>27.8586</v>
      </c>
      <c r="H79" s="19">
        <f t="shared" si="6"/>
        <v>139.293</v>
      </c>
    </row>
    <row r="80" s="1" customFormat="1" ht="18" customHeight="1" spans="1:8">
      <c r="A80" s="15">
        <v>77</v>
      </c>
      <c r="B80" s="16" t="s">
        <v>70</v>
      </c>
      <c r="C80" s="17">
        <v>2.5</v>
      </c>
      <c r="D80" s="17">
        <v>2.5</v>
      </c>
      <c r="E80" s="18">
        <f t="shared" si="4"/>
        <v>1925</v>
      </c>
      <c r="F80" s="19">
        <f t="shared" si="7"/>
        <v>103.18</v>
      </c>
      <c r="G80" s="19">
        <f t="shared" si="5"/>
        <v>25.795</v>
      </c>
      <c r="H80" s="19">
        <f t="shared" si="6"/>
        <v>128.975</v>
      </c>
    </row>
    <row r="81" s="1" customFormat="1" ht="18" customHeight="1" spans="1:8">
      <c r="A81" s="15">
        <v>78</v>
      </c>
      <c r="B81" s="16" t="s">
        <v>71</v>
      </c>
      <c r="C81" s="17">
        <v>1</v>
      </c>
      <c r="D81" s="17">
        <v>1</v>
      </c>
      <c r="E81" s="18">
        <f t="shared" si="4"/>
        <v>770</v>
      </c>
      <c r="F81" s="19">
        <f t="shared" si="7"/>
        <v>41.272</v>
      </c>
      <c r="G81" s="19">
        <f t="shared" si="5"/>
        <v>10.318</v>
      </c>
      <c r="H81" s="19">
        <f t="shared" si="6"/>
        <v>51.59</v>
      </c>
    </row>
    <row r="82" s="1" customFormat="1" ht="18" customHeight="1" spans="1:8">
      <c r="A82" s="15">
        <v>79</v>
      </c>
      <c r="B82" s="16" t="s">
        <v>72</v>
      </c>
      <c r="C82" s="17">
        <v>2.7</v>
      </c>
      <c r="D82" s="17">
        <v>2.7</v>
      </c>
      <c r="E82" s="18">
        <f t="shared" si="4"/>
        <v>2079</v>
      </c>
      <c r="F82" s="19">
        <f t="shared" si="7"/>
        <v>111.4344</v>
      </c>
      <c r="G82" s="19">
        <f t="shared" si="5"/>
        <v>27.8586</v>
      </c>
      <c r="H82" s="19">
        <f t="shared" si="6"/>
        <v>139.293</v>
      </c>
    </row>
    <row r="83" s="1" customFormat="1" ht="18" customHeight="1" spans="1:8">
      <c r="A83" s="15">
        <v>80</v>
      </c>
      <c r="B83" s="16" t="s">
        <v>73</v>
      </c>
      <c r="C83" s="17">
        <v>2.6</v>
      </c>
      <c r="D83" s="17">
        <v>2.6</v>
      </c>
      <c r="E83" s="18">
        <f t="shared" si="4"/>
        <v>2002</v>
      </c>
      <c r="F83" s="19">
        <f t="shared" si="7"/>
        <v>107.3072</v>
      </c>
      <c r="G83" s="19">
        <f t="shared" si="5"/>
        <v>26.8268</v>
      </c>
      <c r="H83" s="19">
        <f t="shared" si="6"/>
        <v>134.134</v>
      </c>
    </row>
    <row r="84" s="1" customFormat="1" ht="18" customHeight="1" spans="1:8">
      <c r="A84" s="15">
        <v>81</v>
      </c>
      <c r="B84" s="16" t="s">
        <v>74</v>
      </c>
      <c r="C84" s="17">
        <v>1.76</v>
      </c>
      <c r="D84" s="17">
        <v>1.76</v>
      </c>
      <c r="E84" s="18">
        <f t="shared" si="4"/>
        <v>1355.2</v>
      </c>
      <c r="F84" s="19">
        <f t="shared" si="7"/>
        <v>72.63872</v>
      </c>
      <c r="G84" s="19">
        <f t="shared" si="5"/>
        <v>18.15968</v>
      </c>
      <c r="H84" s="19">
        <f t="shared" si="6"/>
        <v>90.7984</v>
      </c>
    </row>
    <row r="85" s="1" customFormat="1" ht="18" customHeight="1" spans="1:8">
      <c r="A85" s="15">
        <v>82</v>
      </c>
      <c r="B85" s="16" t="s">
        <v>75</v>
      </c>
      <c r="C85" s="17">
        <v>2.4</v>
      </c>
      <c r="D85" s="17">
        <v>2.4</v>
      </c>
      <c r="E85" s="18">
        <f t="shared" si="4"/>
        <v>1848</v>
      </c>
      <c r="F85" s="19">
        <f t="shared" si="7"/>
        <v>99.0528</v>
      </c>
      <c r="G85" s="19">
        <f t="shared" si="5"/>
        <v>24.7632</v>
      </c>
      <c r="H85" s="19">
        <f t="shared" si="6"/>
        <v>123.816</v>
      </c>
    </row>
    <row r="86" s="1" customFormat="1" ht="18" customHeight="1" spans="1:8">
      <c r="A86" s="15">
        <v>83</v>
      </c>
      <c r="B86" s="16" t="s">
        <v>76</v>
      </c>
      <c r="C86" s="17">
        <v>1.8</v>
      </c>
      <c r="D86" s="17">
        <v>1.8</v>
      </c>
      <c r="E86" s="18">
        <f t="shared" si="4"/>
        <v>1386</v>
      </c>
      <c r="F86" s="19">
        <f t="shared" si="7"/>
        <v>74.2896</v>
      </c>
      <c r="G86" s="19">
        <f t="shared" si="5"/>
        <v>18.5724</v>
      </c>
      <c r="H86" s="19">
        <f t="shared" si="6"/>
        <v>92.862</v>
      </c>
    </row>
    <row r="87" s="1" customFormat="1" ht="18" customHeight="1" spans="1:8">
      <c r="A87" s="15">
        <v>84</v>
      </c>
      <c r="B87" s="16" t="s">
        <v>77</v>
      </c>
      <c r="C87" s="17">
        <v>0.6</v>
      </c>
      <c r="D87" s="17">
        <v>0.6</v>
      </c>
      <c r="E87" s="18">
        <f t="shared" si="4"/>
        <v>462</v>
      </c>
      <c r="F87" s="19">
        <f t="shared" si="7"/>
        <v>24.7632</v>
      </c>
      <c r="G87" s="19">
        <f t="shared" si="5"/>
        <v>6.1908</v>
      </c>
      <c r="H87" s="19">
        <f t="shared" si="6"/>
        <v>30.954</v>
      </c>
    </row>
    <row r="88" s="1" customFormat="1" ht="18" customHeight="1" spans="1:8">
      <c r="A88" s="15">
        <v>85</v>
      </c>
      <c r="B88" s="16" t="s">
        <v>78</v>
      </c>
      <c r="C88" s="17">
        <v>1.6</v>
      </c>
      <c r="D88" s="17">
        <v>1.6</v>
      </c>
      <c r="E88" s="18">
        <f>D88*770</f>
        <v>1232</v>
      </c>
      <c r="F88" s="19">
        <f t="shared" si="7"/>
        <v>66.0352</v>
      </c>
      <c r="G88" s="19">
        <f>H88*20%</f>
        <v>16.5088</v>
      </c>
      <c r="H88" s="19">
        <f>D88*51.59</f>
        <v>82.544</v>
      </c>
    </row>
    <row r="89" s="1" customFormat="1" ht="22" customHeight="1" spans="1:8">
      <c r="A89" s="22" t="s">
        <v>79</v>
      </c>
      <c r="B89" s="23"/>
      <c r="C89" s="24"/>
      <c r="D89" s="24"/>
      <c r="E89" s="24"/>
      <c r="F89" s="25"/>
      <c r="G89" s="25"/>
      <c r="H89" s="25"/>
    </row>
    <row r="90" s="1" customFormat="1" ht="22" customHeight="1" spans="1:8">
      <c r="A90" s="24" t="s">
        <v>80</v>
      </c>
      <c r="B90" s="23"/>
      <c r="C90" s="24"/>
      <c r="D90" s="24"/>
      <c r="E90" s="24"/>
      <c r="F90" s="25"/>
      <c r="G90" s="25"/>
      <c r="H90" s="25"/>
    </row>
  </sheetData>
  <mergeCells count="5">
    <mergeCell ref="A1:H1"/>
    <mergeCell ref="A2:D2"/>
    <mergeCell ref="E2:F2"/>
    <mergeCell ref="A89:H89"/>
    <mergeCell ref="A90:H90"/>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4:A2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2026-07-10T00:43:30Z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