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<sst xmlns="http://schemas.openxmlformats.org/spreadsheetml/2006/main" count="156" uniqueCount="147">
  <si>
    <t>中华联合财产保险股份有限公司阜新市彰武支公司</t>
  </si>
  <si>
    <t>彰武县彰武镇吉岗子村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</si>
  <si>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</si>
  <si>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</si>
  <si>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</si>
  <si>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</si>
  <si>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</si>
  <si>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</si>
  <si>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</si>
  <si>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</si>
  <si>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</si>
  <si>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</si>
  <si>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赵*利</t>
  </si>
  <si>
    <t>周*山</t>
  </si>
  <si>
    <t>周*强</t>
  </si>
  <si>
    <t>张*芝</t>
  </si>
  <si>
    <t>王*艳</t>
  </si>
  <si>
    <t>计*财</t>
  </si>
  <si>
    <t>毕*元</t>
  </si>
  <si>
    <t>王*辉</t>
  </si>
  <si>
    <t>赵*环</t>
  </si>
  <si>
    <t>王*刚</t>
  </si>
  <si>
    <t>周*千</t>
  </si>
  <si>
    <t>常*柱</t>
  </si>
  <si>
    <t>王*茹</t>
  </si>
  <si>
    <t>赵*贤</t>
  </si>
  <si>
    <t>王*娟</t>
  </si>
  <si>
    <t>张*兰</t>
  </si>
  <si>
    <t>王*成</t>
  </si>
  <si>
    <t>陈*英</t>
  </si>
  <si>
    <t>陈*艳</t>
  </si>
  <si>
    <t>陈*财</t>
  </si>
  <si>
    <t>何*才</t>
  </si>
  <si>
    <t>付*福</t>
  </si>
  <si>
    <t>付*君</t>
  </si>
  <si>
    <t>付*山</t>
  </si>
  <si>
    <t>彭*山</t>
  </si>
  <si>
    <t>刘*莲</t>
  </si>
  <si>
    <t>彭*新</t>
  </si>
  <si>
    <t>常*</t>
  </si>
  <si>
    <t>罗*霞</t>
  </si>
  <si>
    <t>石*英</t>
  </si>
  <si>
    <t>石*财</t>
  </si>
  <si>
    <t>王*勇</t>
  </si>
  <si>
    <t>王*波</t>
  </si>
  <si>
    <t>姜*文</t>
  </si>
  <si>
    <t>何*源</t>
  </si>
  <si>
    <t>陈*菊</t>
  </si>
  <si>
    <t>徐*禹</t>
  </si>
  <si>
    <t>南*</t>
  </si>
  <si>
    <t>孟*君</t>
  </si>
  <si>
    <t>史*忠</t>
  </si>
  <si>
    <t>王*山</t>
  </si>
  <si>
    <t>李*旺</t>
  </si>
  <si>
    <t>赵*吉</t>
  </si>
  <si>
    <t>胡*红</t>
  </si>
  <si>
    <t>王*龙</t>
  </si>
  <si>
    <t>赵*霞</t>
  </si>
  <si>
    <t>王*军</t>
  </si>
  <si>
    <t>荣*</t>
  </si>
  <si>
    <t>姜*林</t>
  </si>
  <si>
    <t>姜*军</t>
  </si>
  <si>
    <t>范*真</t>
  </si>
  <si>
    <t>王*峰</t>
  </si>
  <si>
    <t>王*</t>
  </si>
  <si>
    <t>齐*贵</t>
  </si>
  <si>
    <t>崔*臣</t>
  </si>
  <si>
    <t>张*玉</t>
  </si>
  <si>
    <t>王*洁</t>
  </si>
  <si>
    <t>张*香</t>
  </si>
  <si>
    <t>张*静</t>
  </si>
  <si>
    <t>赵*峰</t>
  </si>
  <si>
    <t>于*</t>
  </si>
  <si>
    <t>邵*</t>
  </si>
  <si>
    <t>邵*珍</t>
  </si>
  <si>
    <t>王*和</t>
  </si>
  <si>
    <t>赵*勋</t>
  </si>
  <si>
    <t>荣*宁</t>
  </si>
  <si>
    <t>刘*芝</t>
  </si>
  <si>
    <t>范*成</t>
  </si>
  <si>
    <t>邵*秋</t>
  </si>
  <si>
    <t>邵*君</t>
  </si>
  <si>
    <t>邵*春</t>
  </si>
  <si>
    <t>张*荣</t>
  </si>
  <si>
    <t>赵*君</t>
  </si>
  <si>
    <t>周*琴</t>
  </si>
  <si>
    <t>宋*芹</t>
  </si>
  <si>
    <t>刘*梅</t>
  </si>
  <si>
    <t>姜*山</t>
  </si>
  <si>
    <t>崔*东</t>
  </si>
  <si>
    <t>齐*东</t>
  </si>
  <si>
    <t>齐*才</t>
  </si>
  <si>
    <t>苏*礼</t>
  </si>
  <si>
    <t>赵*</t>
  </si>
  <si>
    <t>施*华</t>
  </si>
  <si>
    <t>钱*昌</t>
  </si>
  <si>
    <t>张*扬</t>
  </si>
  <si>
    <t>史*伟</t>
  </si>
  <si>
    <t>王*芝</t>
  </si>
  <si>
    <t>张*杰</t>
  </si>
  <si>
    <t>史*义</t>
  </si>
  <si>
    <t>石*文</t>
  </si>
  <si>
    <t>石*勇</t>
  </si>
  <si>
    <t>邵*海</t>
  </si>
  <si>
    <t>史*英</t>
  </si>
  <si>
    <t>张*芬</t>
  </si>
  <si>
    <t>刘*生</t>
  </si>
  <si>
    <t>史*民</t>
  </si>
  <si>
    <t>段*平</t>
  </si>
  <si>
    <t>史*海</t>
  </si>
  <si>
    <t>段*俭</t>
  </si>
  <si>
    <t>张*霞</t>
  </si>
  <si>
    <t>李*霞</t>
  </si>
  <si>
    <t>马*渤</t>
  </si>
  <si>
    <t>刘*儒</t>
  </si>
  <si>
    <t>刘*秋</t>
  </si>
  <si>
    <t>史*霞</t>
  </si>
  <si>
    <t>张*明</t>
  </si>
  <si>
    <t>段*春</t>
  </si>
  <si>
    <t>高*</t>
  </si>
  <si>
    <t>张*芹</t>
  </si>
  <si>
    <t>芦*新</t>
  </si>
  <si>
    <t>张*涛</t>
  </si>
  <si>
    <t>孟*云</t>
  </si>
  <si>
    <t>李*兰</t>
  </si>
  <si>
    <t>李*艳</t>
  </si>
  <si>
    <t>邵*江</t>
  </si>
  <si>
    <t>史*波</t>
  </si>
  <si>
    <t>边*</t>
  </si>
  <si>
    <t>张*洁</t>
  </si>
  <si>
    <t>段*久</t>
  </si>
  <si>
    <t>赵*丽</t>
  </si>
  <si>
    <t>洪*英</t>
  </si>
  <si>
    <t>段*敏</t>
  </si>
  <si>
    <t>李*平</t>
  </si>
  <si>
    <t>刘*明</t>
  </si>
  <si>
    <t>石*艳</t>
  </si>
  <si>
    <t>邵*华</t>
  </si>
  <si>
    <t>梁*堂</t>
  </si>
  <si>
    <t>史*朋</t>
  </si>
  <si>
    <t>贾*清</t>
  </si>
  <si>
    <t>李*</t>
  </si>
  <si>
    <t>李*升</t>
  </si>
  <si>
    <t>孙*芳</t>
  </si>
  <si>
    <t>柴*</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</si>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</sst>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1"/>
      <color theme="1"/>
      <name val="宋体"/>
      <charset val="134"/>
    </font>
    <font>
      <sz val="12"/>
      <color theme="1"/>
      <name val="Times New Roman"/>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4"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21" fillId="10" borderId="0" applyNumberFormat="0" applyBorder="0" applyAlignment="0" applyProtection="0">
      <alignment vertical="center"/>
    </xf>
    <xf numFmtId="0" fontId="24" fillId="0" borderId="6" applyNumberFormat="0" applyFill="0" applyAlignment="0" applyProtection="0">
      <alignment vertical="center"/>
    </xf>
    <xf numFmtId="0" fontId="21" fillId="11" borderId="0" applyNumberFormat="0" applyBorder="0" applyAlignment="0" applyProtection="0">
      <alignment vertical="center"/>
    </xf>
    <xf numFmtId="0" fontId="30" fillId="12" borderId="7" applyNumberFormat="0" applyAlignment="0" applyProtection="0">
      <alignment vertical="center"/>
    </xf>
    <xf numFmtId="0" fontId="31" fillId="12" borderId="3" applyNumberFormat="0" applyAlignment="0" applyProtection="0">
      <alignment vertical="center"/>
    </xf>
    <xf numFmtId="0" fontId="32" fillId="13" borderId="8"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9" applyNumberFormat="0" applyFill="0" applyAlignment="0" applyProtection="0">
      <alignment vertical="center"/>
    </xf>
    <xf numFmtId="0" fontId="35" fillId="0" borderId="10"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26">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0" applyNumberFormat="1" applyFont="1" applyFill="1" applyBorder="1" applyAlignment="1" applyProtection="1">
      <alignment horizontal="center" vertical="center"/>
    </xf>
    <xf numFmtId="0" fontId="14" fillId="0" borderId="2" xfId="0" applyFont="1" applyFill="1" applyBorder="1" applyAlignment="1">
      <alignment horizontal="center" vertical="center"/>
    </xf>
    <xf numFmtId="176" fontId="15"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xf>
    <xf numFmtId="0" fontId="13" fillId="0" borderId="2" xfId="0" applyNumberFormat="1" applyFont="1" applyFill="1" applyBorder="1" applyAlignment="1" applyProtection="1">
      <alignment horizontal="center" vertical="center"/>
    </xf>
    <xf numFmtId="0" fontId="6"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7"/>
  <sheetViews>
    <sheetView tabSelected="1" workbookViewId="0">
      <selection activeCell="I4" sqref="I$1:I$1048576"/>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8.8</v>
      </c>
      <c r="D4" s="17">
        <v>8.8</v>
      </c>
      <c r="E4" s="18">
        <f t="shared" ref="E4:E23" si="0">D4*770</f>
        <v>6776</v>
      </c>
      <c r="F4" s="19">
        <f>H4*80%</f>
        <v>363.1936</v>
      </c>
      <c r="G4" s="19">
        <f t="shared" ref="G4:G23" si="1">H4*20%</f>
        <v>90.7984</v>
      </c>
      <c r="H4" s="19">
        <f t="shared" ref="H4:H23" si="2">D4*51.59</f>
        <v>453.992</v>
      </c>
    </row>
    <row r="5" s="1" customFormat="1" ht="18" customHeight="1" spans="1:8">
      <c r="A5" s="15">
        <v>2</v>
      </c>
      <c r="B5" s="20" t="s">
        <v>13</v>
      </c>
      <c r="C5" s="17">
        <v>4.5</v>
      </c>
      <c r="D5" s="17">
        <v>4.5</v>
      </c>
      <c r="E5" s="18">
        <f t="shared" si="0"/>
        <v>3465</v>
      </c>
      <c r="F5" s="19">
        <f t="shared" ref="F5:F68" si="3">H5*80%</f>
        <v>185.724</v>
      </c>
      <c r="G5" s="19">
        <f t="shared" si="1"/>
        <v>46.431</v>
      </c>
      <c r="H5" s="19">
        <f t="shared" si="2"/>
        <v>232.155</v>
      </c>
    </row>
    <row r="6" s="1" customFormat="1" ht="18" customHeight="1" spans="1:8">
      <c r="A6" s="15">
        <v>3</v>
      </c>
      <c r="B6" s="20" t="s">
        <v>14</v>
      </c>
      <c r="C6" s="17">
        <v>4.5</v>
      </c>
      <c r="D6" s="17">
        <v>4.5</v>
      </c>
      <c r="E6" s="18">
        <f t="shared" si="0"/>
        <v>3465</v>
      </c>
      <c r="F6" s="19">
        <f t="shared" si="3"/>
        <v>185.724</v>
      </c>
      <c r="G6" s="19">
        <f t="shared" si="1"/>
        <v>46.431</v>
      </c>
      <c r="H6" s="19">
        <f t="shared" si="2"/>
        <v>232.155</v>
      </c>
    </row>
    <row r="7" s="1" customFormat="1" ht="18" customHeight="1" spans="1:8">
      <c r="A7" s="15">
        <v>4</v>
      </c>
      <c r="B7" s="17" t="s">
        <v>15</v>
      </c>
      <c r="C7" s="17">
        <v>5</v>
      </c>
      <c r="D7" s="17">
        <v>5</v>
      </c>
      <c r="E7" s="18">
        <f t="shared" si="0"/>
        <v>3850</v>
      </c>
      <c r="F7" s="19">
        <f t="shared" si="3"/>
        <v>206.36</v>
      </c>
      <c r="G7" s="19">
        <f t="shared" si="1"/>
        <v>51.59</v>
      </c>
      <c r="H7" s="19">
        <f t="shared" si="2"/>
        <v>257.95</v>
      </c>
    </row>
    <row r="8" s="1" customFormat="1" ht="18" customHeight="1" spans="1:8">
      <c r="A8" s="15">
        <v>5</v>
      </c>
      <c r="B8" s="20" t="s">
        <v>16</v>
      </c>
      <c r="C8" s="17">
        <v>3</v>
      </c>
      <c r="D8" s="17">
        <v>3</v>
      </c>
      <c r="E8" s="18">
        <f t="shared" si="0"/>
        <v>2310</v>
      </c>
      <c r="F8" s="19">
        <f t="shared" si="3"/>
        <v>123.816</v>
      </c>
      <c r="G8" s="19">
        <f t="shared" si="1"/>
        <v>30.954</v>
      </c>
      <c r="H8" s="19">
        <f t="shared" si="2"/>
        <v>154.77</v>
      </c>
    </row>
    <row r="9" s="1" customFormat="1" ht="18" customHeight="1" spans="1:8">
      <c r="A9" s="15">
        <v>6</v>
      </c>
      <c r="B9" s="17" t="s">
        <v>17</v>
      </c>
      <c r="C9" s="17">
        <v>8.7</v>
      </c>
      <c r="D9" s="17">
        <v>8.7</v>
      </c>
      <c r="E9" s="18">
        <f t="shared" si="0"/>
        <v>6699</v>
      </c>
      <c r="F9" s="19">
        <f t="shared" si="3"/>
        <v>359.0664</v>
      </c>
      <c r="G9" s="19">
        <f t="shared" si="1"/>
        <v>89.7666</v>
      </c>
      <c r="H9" s="19">
        <f t="shared" si="2"/>
        <v>448.833</v>
      </c>
    </row>
    <row r="10" s="1" customFormat="1" ht="18" customHeight="1" spans="1:8">
      <c r="A10" s="15">
        <v>7</v>
      </c>
      <c r="B10" s="21" t="s">
        <v>18</v>
      </c>
      <c r="C10" s="17">
        <v>7</v>
      </c>
      <c r="D10" s="17">
        <v>7</v>
      </c>
      <c r="E10" s="18">
        <f t="shared" si="0"/>
        <v>5390</v>
      </c>
      <c r="F10" s="19">
        <f t="shared" si="3"/>
        <v>288.904</v>
      </c>
      <c r="G10" s="19">
        <f t="shared" si="1"/>
        <v>72.226</v>
      </c>
      <c r="H10" s="19">
        <f t="shared" si="2"/>
        <v>361.13</v>
      </c>
    </row>
    <row r="11" s="1" customFormat="1" ht="18" customHeight="1" spans="1:8">
      <c r="A11" s="15">
        <v>8</v>
      </c>
      <c r="B11" s="20" t="s">
        <v>19</v>
      </c>
      <c r="C11" s="17">
        <v>8.7</v>
      </c>
      <c r="D11" s="17">
        <v>8.7</v>
      </c>
      <c r="E11" s="18">
        <f t="shared" si="0"/>
        <v>6699</v>
      </c>
      <c r="F11" s="19">
        <f t="shared" si="3"/>
        <v>359.0664</v>
      </c>
      <c r="G11" s="19">
        <f t="shared" si="1"/>
        <v>89.7666</v>
      </c>
      <c r="H11" s="19">
        <f t="shared" si="2"/>
        <v>448.833</v>
      </c>
    </row>
    <row r="12" s="1" customFormat="1" ht="18" customHeight="1" spans="1:8">
      <c r="A12" s="15">
        <v>9</v>
      </c>
      <c r="B12" s="20" t="s">
        <v>16</v>
      </c>
      <c r="C12" s="17">
        <v>4.3</v>
      </c>
      <c r="D12" s="17">
        <v>4.3</v>
      </c>
      <c r="E12" s="18">
        <f t="shared" si="0"/>
        <v>3311</v>
      </c>
      <c r="F12" s="19">
        <f t="shared" si="3"/>
        <v>177.4696</v>
      </c>
      <c r="G12" s="19">
        <f t="shared" si="1"/>
        <v>44.3674</v>
      </c>
      <c r="H12" s="19">
        <f t="shared" si="2"/>
        <v>221.837</v>
      </c>
    </row>
    <row r="13" s="1" customFormat="1" ht="18" customHeight="1" spans="1:8">
      <c r="A13" s="15">
        <v>10</v>
      </c>
      <c r="B13" s="20" t="s">
        <v>20</v>
      </c>
      <c r="C13" s="17">
        <v>10</v>
      </c>
      <c r="D13" s="17">
        <v>10</v>
      </c>
      <c r="E13" s="18">
        <f t="shared" si="0"/>
        <v>7700</v>
      </c>
      <c r="F13" s="19">
        <f t="shared" si="3"/>
        <v>412.72</v>
      </c>
      <c r="G13" s="19">
        <f t="shared" si="1"/>
        <v>103.18</v>
      </c>
      <c r="H13" s="19">
        <f t="shared" si="2"/>
        <v>515.9</v>
      </c>
    </row>
    <row r="14" s="1" customFormat="1" ht="18" customHeight="1" spans="1:8">
      <c r="A14" s="15">
        <v>11</v>
      </c>
      <c r="B14" s="16" t="s">
        <v>21</v>
      </c>
      <c r="C14" s="17">
        <v>12.6</v>
      </c>
      <c r="D14" s="17">
        <v>12.6</v>
      </c>
      <c r="E14" s="18">
        <f t="shared" si="0"/>
        <v>9702</v>
      </c>
      <c r="F14" s="19">
        <f t="shared" si="3"/>
        <v>520.0272</v>
      </c>
      <c r="G14" s="19">
        <f t="shared" si="1"/>
        <v>130.0068</v>
      </c>
      <c r="H14" s="19">
        <f t="shared" si="2"/>
        <v>650.034</v>
      </c>
    </row>
    <row r="15" s="1" customFormat="1" ht="18" customHeight="1" spans="1:8">
      <c r="A15" s="15">
        <v>12</v>
      </c>
      <c r="B15" s="20" t="s">
        <v>22</v>
      </c>
      <c r="C15" s="17">
        <v>3.7</v>
      </c>
      <c r="D15" s="17">
        <v>3.7</v>
      </c>
      <c r="E15" s="18">
        <f t="shared" si="0"/>
        <v>2849</v>
      </c>
      <c r="F15" s="19">
        <f t="shared" si="3"/>
        <v>152.7064</v>
      </c>
      <c r="G15" s="19">
        <f t="shared" si="1"/>
        <v>38.1766</v>
      </c>
      <c r="H15" s="19">
        <f t="shared" si="2"/>
        <v>190.883</v>
      </c>
    </row>
    <row r="16" s="1" customFormat="1" ht="18" customHeight="1" spans="1:8">
      <c r="A16" s="15">
        <v>13</v>
      </c>
      <c r="B16" s="20" t="s">
        <v>23</v>
      </c>
      <c r="C16" s="17">
        <v>16.7</v>
      </c>
      <c r="D16" s="17">
        <v>16.7</v>
      </c>
      <c r="E16" s="18">
        <f t="shared" si="0"/>
        <v>12859</v>
      </c>
      <c r="F16" s="19">
        <f t="shared" si="3"/>
        <v>689.2424</v>
      </c>
      <c r="G16" s="19">
        <f t="shared" si="1"/>
        <v>172.3106</v>
      </c>
      <c r="H16" s="19">
        <f t="shared" si="2"/>
        <v>861.553</v>
      </c>
    </row>
    <row r="17" s="1" customFormat="1" ht="18" customHeight="1" spans="1:8">
      <c r="A17" s="15">
        <v>14</v>
      </c>
      <c r="B17" s="21" t="s">
        <v>24</v>
      </c>
      <c r="C17" s="17">
        <v>3</v>
      </c>
      <c r="D17" s="17">
        <v>3</v>
      </c>
      <c r="E17" s="18">
        <f t="shared" si="0"/>
        <v>2310</v>
      </c>
      <c r="F17" s="19">
        <f t="shared" si="3"/>
        <v>123.816</v>
      </c>
      <c r="G17" s="19">
        <f t="shared" si="1"/>
        <v>30.954</v>
      </c>
      <c r="H17" s="19">
        <f t="shared" si="2"/>
        <v>154.77</v>
      </c>
    </row>
    <row r="18" s="1" customFormat="1" ht="18" customHeight="1" spans="1:8">
      <c r="A18" s="15">
        <v>15</v>
      </c>
      <c r="B18" s="20" t="s">
        <v>25</v>
      </c>
      <c r="C18" s="17">
        <v>10</v>
      </c>
      <c r="D18" s="17">
        <v>10</v>
      </c>
      <c r="E18" s="18">
        <f t="shared" si="0"/>
        <v>7700</v>
      </c>
      <c r="F18" s="19">
        <f t="shared" si="3"/>
        <v>412.72</v>
      </c>
      <c r="G18" s="19">
        <f t="shared" si="1"/>
        <v>103.18</v>
      </c>
      <c r="H18" s="19">
        <f t="shared" si="2"/>
        <v>515.9</v>
      </c>
    </row>
    <row r="19" s="1" customFormat="1" ht="18" customHeight="1" spans="1:8">
      <c r="A19" s="15">
        <v>16</v>
      </c>
      <c r="B19" s="20" t="s">
        <v>26</v>
      </c>
      <c r="C19" s="17">
        <v>5.5</v>
      </c>
      <c r="D19" s="17">
        <v>5.5</v>
      </c>
      <c r="E19" s="18">
        <f t="shared" si="0"/>
        <v>4235</v>
      </c>
      <c r="F19" s="19">
        <f t="shared" si="3"/>
        <v>226.996</v>
      </c>
      <c r="G19" s="19">
        <f t="shared" si="1"/>
        <v>56.749</v>
      </c>
      <c r="H19" s="19">
        <f t="shared" si="2"/>
        <v>283.745</v>
      </c>
    </row>
    <row r="20" s="1" customFormat="1" ht="18" customHeight="1" spans="1:8">
      <c r="A20" s="15">
        <v>17</v>
      </c>
      <c r="B20" s="20" t="s">
        <v>27</v>
      </c>
      <c r="C20" s="17">
        <v>10</v>
      </c>
      <c r="D20" s="17">
        <v>10</v>
      </c>
      <c r="E20" s="18">
        <f t="shared" si="0"/>
        <v>7700</v>
      </c>
      <c r="F20" s="19">
        <f t="shared" si="3"/>
        <v>412.72</v>
      </c>
      <c r="G20" s="19">
        <f t="shared" si="1"/>
        <v>103.18</v>
      </c>
      <c r="H20" s="19">
        <f t="shared" si="2"/>
        <v>515.9</v>
      </c>
    </row>
    <row r="21" s="1" customFormat="1" ht="18" customHeight="1" spans="1:8">
      <c r="A21" s="15">
        <v>18</v>
      </c>
      <c r="B21" s="20" t="s">
        <v>28</v>
      </c>
      <c r="C21" s="17">
        <v>6</v>
      </c>
      <c r="D21" s="17">
        <v>6</v>
      </c>
      <c r="E21" s="18">
        <f t="shared" si="0"/>
        <v>4620</v>
      </c>
      <c r="F21" s="19">
        <f t="shared" si="3"/>
        <v>247.632</v>
      </c>
      <c r="G21" s="19">
        <f t="shared" si="1"/>
        <v>61.908</v>
      </c>
      <c r="H21" s="19">
        <f t="shared" si="2"/>
        <v>309.54</v>
      </c>
    </row>
    <row r="22" s="1" customFormat="1" ht="18" customHeight="1" spans="1:8">
      <c r="A22" s="15">
        <v>19</v>
      </c>
      <c r="B22" s="20" t="s">
        <v>29</v>
      </c>
      <c r="C22" s="17">
        <v>8.7</v>
      </c>
      <c r="D22" s="17">
        <v>8.7</v>
      </c>
      <c r="E22" s="18">
        <f t="shared" si="0"/>
        <v>6699</v>
      </c>
      <c r="F22" s="19">
        <f t="shared" si="3"/>
        <v>359.0664</v>
      </c>
      <c r="G22" s="19">
        <f t="shared" si="1"/>
        <v>89.7666</v>
      </c>
      <c r="H22" s="19">
        <f t="shared" si="2"/>
        <v>448.833</v>
      </c>
    </row>
    <row r="23" s="1" customFormat="1" ht="18" customHeight="1" spans="1:8">
      <c r="A23" s="15">
        <v>20</v>
      </c>
      <c r="B23" s="20" t="s">
        <v>30</v>
      </c>
      <c r="C23" s="17">
        <v>3.5</v>
      </c>
      <c r="D23" s="17">
        <v>3.5</v>
      </c>
      <c r="E23" s="18">
        <f t="shared" si="0"/>
        <v>2695</v>
      </c>
      <c r="F23" s="19">
        <f t="shared" si="3"/>
        <v>144.452</v>
      </c>
      <c r="G23" s="19">
        <f t="shared" si="1"/>
        <v>36.113</v>
      </c>
      <c r="H23" s="19">
        <f t="shared" si="2"/>
        <v>180.565</v>
      </c>
    </row>
    <row r="24" s="1" customFormat="1" ht="18" customHeight="1" spans="1:8">
      <c r="A24" s="15">
        <v>21</v>
      </c>
      <c r="B24" s="20" t="s">
        <v>31</v>
      </c>
      <c r="C24" s="17">
        <v>5.8</v>
      </c>
      <c r="D24" s="17">
        <v>5.8</v>
      </c>
      <c r="E24" s="18">
        <f t="shared" ref="E24:E87" si="4">D24*770</f>
        <v>4466</v>
      </c>
      <c r="F24" s="19">
        <f t="shared" si="3"/>
        <v>239.3776</v>
      </c>
      <c r="G24" s="19">
        <f t="shared" ref="G24:G87" si="5">H24*20%</f>
        <v>59.8444</v>
      </c>
      <c r="H24" s="19">
        <f t="shared" ref="H24:H87" si="6">D24*51.59</f>
        <v>299.222</v>
      </c>
    </row>
    <row r="25" s="1" customFormat="1" ht="18" customHeight="1" spans="1:8">
      <c r="A25" s="15">
        <v>22</v>
      </c>
      <c r="B25" s="20" t="s">
        <v>32</v>
      </c>
      <c r="C25" s="17">
        <v>15.6</v>
      </c>
      <c r="D25" s="17">
        <v>15.6</v>
      </c>
      <c r="E25" s="18">
        <f t="shared" si="4"/>
        <v>12012</v>
      </c>
      <c r="F25" s="19">
        <f t="shared" si="3"/>
        <v>643.8432</v>
      </c>
      <c r="G25" s="19">
        <f t="shared" si="5"/>
        <v>160.9608</v>
      </c>
      <c r="H25" s="19">
        <f t="shared" si="6"/>
        <v>804.804</v>
      </c>
    </row>
    <row r="26" s="1" customFormat="1" ht="18" customHeight="1" spans="1:8">
      <c r="A26" s="15">
        <v>23</v>
      </c>
      <c r="B26" s="20" t="s">
        <v>33</v>
      </c>
      <c r="C26" s="17">
        <v>5</v>
      </c>
      <c r="D26" s="17">
        <v>5</v>
      </c>
      <c r="E26" s="18">
        <f t="shared" si="4"/>
        <v>3850</v>
      </c>
      <c r="F26" s="19">
        <f t="shared" si="3"/>
        <v>206.36</v>
      </c>
      <c r="G26" s="19">
        <f t="shared" si="5"/>
        <v>51.59</v>
      </c>
      <c r="H26" s="19">
        <f t="shared" si="6"/>
        <v>257.95</v>
      </c>
    </row>
    <row r="27" s="1" customFormat="1" ht="18" customHeight="1" spans="1:8">
      <c r="A27" s="15">
        <v>24</v>
      </c>
      <c r="B27" s="17" t="s">
        <v>34</v>
      </c>
      <c r="C27" s="17">
        <v>4.8</v>
      </c>
      <c r="D27" s="17">
        <v>4.8</v>
      </c>
      <c r="E27" s="18">
        <f t="shared" si="4"/>
        <v>3696</v>
      </c>
      <c r="F27" s="19">
        <f t="shared" si="3"/>
        <v>198.1056</v>
      </c>
      <c r="G27" s="19">
        <f t="shared" si="5"/>
        <v>49.5264</v>
      </c>
      <c r="H27" s="19">
        <f t="shared" si="6"/>
        <v>247.632</v>
      </c>
    </row>
    <row r="28" s="1" customFormat="1" ht="18" customHeight="1" spans="1:8">
      <c r="A28" s="15">
        <v>25</v>
      </c>
      <c r="B28" s="17" t="s">
        <v>35</v>
      </c>
      <c r="C28" s="17">
        <v>10</v>
      </c>
      <c r="D28" s="17">
        <v>10</v>
      </c>
      <c r="E28" s="18">
        <f t="shared" si="4"/>
        <v>7700</v>
      </c>
      <c r="F28" s="19">
        <f t="shared" si="3"/>
        <v>412.72</v>
      </c>
      <c r="G28" s="19">
        <f t="shared" si="5"/>
        <v>103.18</v>
      </c>
      <c r="H28" s="19">
        <f t="shared" si="6"/>
        <v>515.9</v>
      </c>
    </row>
    <row r="29" s="1" customFormat="1" ht="18" customHeight="1" spans="1:8">
      <c r="A29" s="15">
        <v>26</v>
      </c>
      <c r="B29" s="20" t="s">
        <v>36</v>
      </c>
      <c r="C29" s="17">
        <v>4.5</v>
      </c>
      <c r="D29" s="17">
        <v>4.5</v>
      </c>
      <c r="E29" s="18">
        <f t="shared" si="4"/>
        <v>3465</v>
      </c>
      <c r="F29" s="19">
        <f t="shared" si="3"/>
        <v>185.724</v>
      </c>
      <c r="G29" s="19">
        <f t="shared" si="5"/>
        <v>46.431</v>
      </c>
      <c r="H29" s="19">
        <f t="shared" si="6"/>
        <v>232.155</v>
      </c>
    </row>
    <row r="30" s="1" customFormat="1" ht="18" customHeight="1" spans="1:8">
      <c r="A30" s="15">
        <v>27</v>
      </c>
      <c r="B30" s="20" t="s">
        <v>37</v>
      </c>
      <c r="C30" s="17">
        <v>5.8</v>
      </c>
      <c r="D30" s="17">
        <v>5.8</v>
      </c>
      <c r="E30" s="18">
        <f t="shared" si="4"/>
        <v>4466</v>
      </c>
      <c r="F30" s="19">
        <f t="shared" si="3"/>
        <v>239.3776</v>
      </c>
      <c r="G30" s="19">
        <f t="shared" si="5"/>
        <v>59.8444</v>
      </c>
      <c r="H30" s="19">
        <f t="shared" si="6"/>
        <v>299.222</v>
      </c>
    </row>
    <row r="31" s="1" customFormat="1" ht="18" customHeight="1" spans="1:8">
      <c r="A31" s="15">
        <v>28</v>
      </c>
      <c r="B31" s="20" t="s">
        <v>38</v>
      </c>
      <c r="C31" s="17">
        <v>20.7</v>
      </c>
      <c r="D31" s="17">
        <v>20.7</v>
      </c>
      <c r="E31" s="18">
        <f t="shared" si="4"/>
        <v>15939</v>
      </c>
      <c r="F31" s="19">
        <f t="shared" si="3"/>
        <v>854.3304</v>
      </c>
      <c r="G31" s="19">
        <f t="shared" si="5"/>
        <v>213.5826</v>
      </c>
      <c r="H31" s="19">
        <f t="shared" si="6"/>
        <v>1067.913</v>
      </c>
    </row>
    <row r="32" s="1" customFormat="1" ht="18" customHeight="1" spans="1:8">
      <c r="A32" s="15">
        <v>29</v>
      </c>
      <c r="B32" s="17" t="s">
        <v>39</v>
      </c>
      <c r="C32" s="17">
        <v>6</v>
      </c>
      <c r="D32" s="17">
        <v>6</v>
      </c>
      <c r="E32" s="18">
        <f t="shared" si="4"/>
        <v>4620</v>
      </c>
      <c r="F32" s="19">
        <f t="shared" si="3"/>
        <v>247.632</v>
      </c>
      <c r="G32" s="19">
        <f t="shared" si="5"/>
        <v>61.908</v>
      </c>
      <c r="H32" s="19">
        <f t="shared" si="6"/>
        <v>309.54</v>
      </c>
    </row>
    <row r="33" s="1" customFormat="1" ht="18" customHeight="1" spans="1:8">
      <c r="A33" s="15">
        <v>30</v>
      </c>
      <c r="B33" s="17" t="s">
        <v>40</v>
      </c>
      <c r="C33" s="17">
        <v>10</v>
      </c>
      <c r="D33" s="17">
        <v>10</v>
      </c>
      <c r="E33" s="18">
        <f t="shared" si="4"/>
        <v>7700</v>
      </c>
      <c r="F33" s="19">
        <f t="shared" si="3"/>
        <v>412.72</v>
      </c>
      <c r="G33" s="19">
        <f t="shared" si="5"/>
        <v>103.18</v>
      </c>
      <c r="H33" s="19">
        <f t="shared" si="6"/>
        <v>515.9</v>
      </c>
    </row>
    <row r="34" s="1" customFormat="1" ht="18" customHeight="1" spans="1:8">
      <c r="A34" s="15">
        <v>31</v>
      </c>
      <c r="B34" s="17" t="s">
        <v>41</v>
      </c>
      <c r="C34" s="17">
        <v>46.5</v>
      </c>
      <c r="D34" s="17">
        <v>46.5</v>
      </c>
      <c r="E34" s="18">
        <f t="shared" si="4"/>
        <v>35805</v>
      </c>
      <c r="F34" s="19">
        <f t="shared" si="3"/>
        <v>1919.148</v>
      </c>
      <c r="G34" s="19">
        <f t="shared" si="5"/>
        <v>479.787</v>
      </c>
      <c r="H34" s="19">
        <f t="shared" si="6"/>
        <v>2398.935</v>
      </c>
    </row>
    <row r="35" s="1" customFormat="1" ht="18" customHeight="1" spans="1:8">
      <c r="A35" s="15">
        <v>32</v>
      </c>
      <c r="B35" s="20" t="s">
        <v>42</v>
      </c>
      <c r="C35" s="17">
        <v>8.7</v>
      </c>
      <c r="D35" s="17">
        <v>8.7</v>
      </c>
      <c r="E35" s="18">
        <f t="shared" si="4"/>
        <v>6699</v>
      </c>
      <c r="F35" s="19">
        <f t="shared" si="3"/>
        <v>359.0664</v>
      </c>
      <c r="G35" s="19">
        <f t="shared" si="5"/>
        <v>89.7666</v>
      </c>
      <c r="H35" s="19">
        <f t="shared" si="6"/>
        <v>448.833</v>
      </c>
    </row>
    <row r="36" s="1" customFormat="1" ht="18" customHeight="1" spans="1:8">
      <c r="A36" s="15">
        <v>33</v>
      </c>
      <c r="B36" s="20" t="s">
        <v>43</v>
      </c>
      <c r="C36" s="17">
        <v>10</v>
      </c>
      <c r="D36" s="17">
        <v>10</v>
      </c>
      <c r="E36" s="18">
        <f t="shared" si="4"/>
        <v>7700</v>
      </c>
      <c r="F36" s="19">
        <f t="shared" si="3"/>
        <v>412.72</v>
      </c>
      <c r="G36" s="19">
        <f t="shared" si="5"/>
        <v>103.18</v>
      </c>
      <c r="H36" s="19">
        <f t="shared" si="6"/>
        <v>515.9</v>
      </c>
    </row>
    <row r="37" s="1" customFormat="1" ht="18" customHeight="1" spans="1:8">
      <c r="A37" s="15">
        <v>34</v>
      </c>
      <c r="B37" s="20" t="s">
        <v>44</v>
      </c>
      <c r="C37" s="17">
        <v>6</v>
      </c>
      <c r="D37" s="17">
        <v>6</v>
      </c>
      <c r="E37" s="18">
        <f t="shared" si="4"/>
        <v>4620</v>
      </c>
      <c r="F37" s="19">
        <f t="shared" si="3"/>
        <v>247.632</v>
      </c>
      <c r="G37" s="19">
        <f t="shared" si="5"/>
        <v>61.908</v>
      </c>
      <c r="H37" s="19">
        <f t="shared" si="6"/>
        <v>309.54</v>
      </c>
    </row>
    <row r="38" s="1" customFormat="1" ht="18" customHeight="1" spans="1:8">
      <c r="A38" s="15">
        <v>35</v>
      </c>
      <c r="B38" s="20" t="s">
        <v>45</v>
      </c>
      <c r="C38" s="17">
        <v>7.5</v>
      </c>
      <c r="D38" s="17">
        <v>7.5</v>
      </c>
      <c r="E38" s="18">
        <f t="shared" si="4"/>
        <v>5775</v>
      </c>
      <c r="F38" s="19">
        <f t="shared" si="3"/>
        <v>309.54</v>
      </c>
      <c r="G38" s="19">
        <f t="shared" si="5"/>
        <v>77.385</v>
      </c>
      <c r="H38" s="19">
        <f t="shared" si="6"/>
        <v>386.925</v>
      </c>
    </row>
    <row r="39" s="1" customFormat="1" ht="18" customHeight="1" spans="1:8">
      <c r="A39" s="15">
        <v>36</v>
      </c>
      <c r="B39" s="20" t="s">
        <v>46</v>
      </c>
      <c r="C39" s="17">
        <v>11.7</v>
      </c>
      <c r="D39" s="17">
        <v>11.7</v>
      </c>
      <c r="E39" s="18">
        <f t="shared" si="4"/>
        <v>9009</v>
      </c>
      <c r="F39" s="19">
        <f t="shared" si="3"/>
        <v>482.8824</v>
      </c>
      <c r="G39" s="19">
        <f t="shared" si="5"/>
        <v>120.7206</v>
      </c>
      <c r="H39" s="19">
        <f t="shared" si="6"/>
        <v>603.603</v>
      </c>
    </row>
    <row r="40" s="1" customFormat="1" ht="18" customHeight="1" spans="1:8">
      <c r="A40" s="15">
        <v>37</v>
      </c>
      <c r="B40" s="20" t="s">
        <v>47</v>
      </c>
      <c r="C40" s="17">
        <v>10</v>
      </c>
      <c r="D40" s="17">
        <v>10</v>
      </c>
      <c r="E40" s="18">
        <f t="shared" si="4"/>
        <v>7700</v>
      </c>
      <c r="F40" s="19">
        <f t="shared" si="3"/>
        <v>412.72</v>
      </c>
      <c r="G40" s="19">
        <f t="shared" si="5"/>
        <v>103.18</v>
      </c>
      <c r="H40" s="19">
        <f t="shared" si="6"/>
        <v>515.9</v>
      </c>
    </row>
    <row r="41" s="1" customFormat="1" ht="18" customHeight="1" spans="1:8">
      <c r="A41" s="15">
        <v>38</v>
      </c>
      <c r="B41" s="20" t="s">
        <v>48</v>
      </c>
      <c r="C41" s="17">
        <v>14</v>
      </c>
      <c r="D41" s="17">
        <v>14</v>
      </c>
      <c r="E41" s="18">
        <f t="shared" si="4"/>
        <v>10780</v>
      </c>
      <c r="F41" s="19">
        <f t="shared" si="3"/>
        <v>577.808</v>
      </c>
      <c r="G41" s="19">
        <f t="shared" si="5"/>
        <v>144.452</v>
      </c>
      <c r="H41" s="19">
        <f t="shared" si="6"/>
        <v>722.26</v>
      </c>
    </row>
    <row r="42" s="1" customFormat="1" ht="18" customHeight="1" spans="1:8">
      <c r="A42" s="15">
        <v>39</v>
      </c>
      <c r="B42" s="20" t="s">
        <v>49</v>
      </c>
      <c r="C42" s="17">
        <v>4.4</v>
      </c>
      <c r="D42" s="17">
        <v>4.4</v>
      </c>
      <c r="E42" s="18">
        <f t="shared" si="4"/>
        <v>3388</v>
      </c>
      <c r="F42" s="19">
        <f t="shared" si="3"/>
        <v>181.5968</v>
      </c>
      <c r="G42" s="19">
        <f t="shared" si="5"/>
        <v>45.3992</v>
      </c>
      <c r="H42" s="19">
        <f t="shared" si="6"/>
        <v>226.996</v>
      </c>
    </row>
    <row r="43" s="1" customFormat="1" ht="18" customHeight="1" spans="1:8">
      <c r="A43" s="15">
        <v>40</v>
      </c>
      <c r="B43" s="20" t="s">
        <v>50</v>
      </c>
      <c r="C43" s="17">
        <v>2.5</v>
      </c>
      <c r="D43" s="17">
        <v>2.5</v>
      </c>
      <c r="E43" s="18">
        <f t="shared" si="4"/>
        <v>1925</v>
      </c>
      <c r="F43" s="19">
        <f t="shared" si="3"/>
        <v>103.18</v>
      </c>
      <c r="G43" s="19">
        <f t="shared" si="5"/>
        <v>25.795</v>
      </c>
      <c r="H43" s="19">
        <f t="shared" si="6"/>
        <v>128.975</v>
      </c>
    </row>
    <row r="44" s="1" customFormat="1" ht="18" customHeight="1" spans="1:8">
      <c r="A44" s="15">
        <v>41</v>
      </c>
      <c r="B44" s="20" t="s">
        <v>51</v>
      </c>
      <c r="C44" s="17">
        <v>4.9</v>
      </c>
      <c r="D44" s="17">
        <v>4.9</v>
      </c>
      <c r="E44" s="18">
        <f t="shared" si="4"/>
        <v>3773</v>
      </c>
      <c r="F44" s="19">
        <f t="shared" si="3"/>
        <v>202.2328</v>
      </c>
      <c r="G44" s="19">
        <f t="shared" si="5"/>
        <v>50.5582</v>
      </c>
      <c r="H44" s="19">
        <f t="shared" si="6"/>
        <v>252.791</v>
      </c>
    </row>
    <row r="45" s="1" customFormat="1" ht="18" customHeight="1" spans="1:8">
      <c r="A45" s="15">
        <v>42</v>
      </c>
      <c r="B45" s="17" t="s">
        <v>52</v>
      </c>
      <c r="C45" s="17">
        <v>5.5</v>
      </c>
      <c r="D45" s="17">
        <v>5.5</v>
      </c>
      <c r="E45" s="18">
        <f t="shared" si="4"/>
        <v>4235</v>
      </c>
      <c r="F45" s="19">
        <f t="shared" si="3"/>
        <v>226.996</v>
      </c>
      <c r="G45" s="19">
        <f t="shared" si="5"/>
        <v>56.749</v>
      </c>
      <c r="H45" s="19">
        <f t="shared" si="6"/>
        <v>283.745</v>
      </c>
    </row>
    <row r="46" s="1" customFormat="1" ht="18" customHeight="1" spans="1:8">
      <c r="A46" s="15">
        <v>43</v>
      </c>
      <c r="B46" s="17" t="s">
        <v>53</v>
      </c>
      <c r="C46" s="17">
        <v>4</v>
      </c>
      <c r="D46" s="17">
        <v>4</v>
      </c>
      <c r="E46" s="18">
        <f t="shared" si="4"/>
        <v>3080</v>
      </c>
      <c r="F46" s="19">
        <f t="shared" si="3"/>
        <v>165.088</v>
      </c>
      <c r="G46" s="19">
        <f t="shared" si="5"/>
        <v>41.272</v>
      </c>
      <c r="H46" s="19">
        <f t="shared" si="6"/>
        <v>206.36</v>
      </c>
    </row>
    <row r="47" s="1" customFormat="1" ht="18" customHeight="1" spans="1:8">
      <c r="A47" s="15">
        <v>44</v>
      </c>
      <c r="B47" s="20" t="s">
        <v>54</v>
      </c>
      <c r="C47" s="17">
        <v>15.7</v>
      </c>
      <c r="D47" s="17">
        <v>15.7</v>
      </c>
      <c r="E47" s="18">
        <f t="shared" si="4"/>
        <v>12089</v>
      </c>
      <c r="F47" s="19">
        <f t="shared" si="3"/>
        <v>647.9704</v>
      </c>
      <c r="G47" s="19">
        <f t="shared" si="5"/>
        <v>161.9926</v>
      </c>
      <c r="H47" s="19">
        <f t="shared" si="6"/>
        <v>809.963</v>
      </c>
    </row>
    <row r="48" s="1" customFormat="1" ht="18" customHeight="1" spans="1:8">
      <c r="A48" s="15">
        <v>45</v>
      </c>
      <c r="B48" s="17" t="s">
        <v>55</v>
      </c>
      <c r="C48" s="17">
        <v>7</v>
      </c>
      <c r="D48" s="17">
        <v>7</v>
      </c>
      <c r="E48" s="18">
        <f t="shared" si="4"/>
        <v>5390</v>
      </c>
      <c r="F48" s="19">
        <f t="shared" si="3"/>
        <v>288.904</v>
      </c>
      <c r="G48" s="19">
        <f t="shared" si="5"/>
        <v>72.226</v>
      </c>
      <c r="H48" s="19">
        <f t="shared" si="6"/>
        <v>361.13</v>
      </c>
    </row>
    <row r="49" s="1" customFormat="1" ht="18" customHeight="1" spans="1:8">
      <c r="A49" s="15">
        <v>46</v>
      </c>
      <c r="B49" s="16" t="s">
        <v>56</v>
      </c>
      <c r="C49" s="17">
        <v>12</v>
      </c>
      <c r="D49" s="17">
        <v>12</v>
      </c>
      <c r="E49" s="18">
        <f t="shared" si="4"/>
        <v>9240</v>
      </c>
      <c r="F49" s="19">
        <f t="shared" si="3"/>
        <v>495.264</v>
      </c>
      <c r="G49" s="19">
        <f t="shared" si="5"/>
        <v>123.816</v>
      </c>
      <c r="H49" s="19">
        <f t="shared" si="6"/>
        <v>619.08</v>
      </c>
    </row>
    <row r="50" s="1" customFormat="1" ht="18" customHeight="1" spans="1:8">
      <c r="A50" s="15">
        <v>47</v>
      </c>
      <c r="B50" s="17" t="s">
        <v>57</v>
      </c>
      <c r="C50" s="17">
        <v>9.69</v>
      </c>
      <c r="D50" s="17">
        <v>9.69</v>
      </c>
      <c r="E50" s="18">
        <f t="shared" si="4"/>
        <v>7461.3</v>
      </c>
      <c r="F50" s="19">
        <f t="shared" si="3"/>
        <v>399.92568</v>
      </c>
      <c r="G50" s="19">
        <f t="shared" si="5"/>
        <v>99.98142</v>
      </c>
      <c r="H50" s="19">
        <f t="shared" si="6"/>
        <v>499.9071</v>
      </c>
    </row>
    <row r="51" s="1" customFormat="1" ht="18" customHeight="1" spans="1:8">
      <c r="A51" s="15">
        <v>48</v>
      </c>
      <c r="B51" s="17" t="s">
        <v>58</v>
      </c>
      <c r="C51" s="17">
        <v>9</v>
      </c>
      <c r="D51" s="17">
        <v>9</v>
      </c>
      <c r="E51" s="18">
        <f t="shared" si="4"/>
        <v>6930</v>
      </c>
      <c r="F51" s="19">
        <f t="shared" si="3"/>
        <v>371.448</v>
      </c>
      <c r="G51" s="19">
        <f t="shared" si="5"/>
        <v>92.862</v>
      </c>
      <c r="H51" s="19">
        <f t="shared" si="6"/>
        <v>464.31</v>
      </c>
    </row>
    <row r="52" s="1" customFormat="1" ht="18" customHeight="1" spans="1:8">
      <c r="A52" s="15">
        <v>49</v>
      </c>
      <c r="B52" s="17" t="s">
        <v>12</v>
      </c>
      <c r="C52" s="17">
        <v>15.32</v>
      </c>
      <c r="D52" s="17">
        <v>15.32</v>
      </c>
      <c r="E52" s="18">
        <f t="shared" si="4"/>
        <v>11796.4</v>
      </c>
      <c r="F52" s="19">
        <f t="shared" si="3"/>
        <v>632.28704</v>
      </c>
      <c r="G52" s="19">
        <f t="shared" si="5"/>
        <v>158.07176</v>
      </c>
      <c r="H52" s="19">
        <f t="shared" si="6"/>
        <v>790.3588</v>
      </c>
    </row>
    <row r="53" s="1" customFormat="1" ht="18" customHeight="1" spans="1:8">
      <c r="A53" s="15">
        <v>50</v>
      </c>
      <c r="B53" s="17" t="s">
        <v>59</v>
      </c>
      <c r="C53" s="17">
        <v>10</v>
      </c>
      <c r="D53" s="17">
        <v>10</v>
      </c>
      <c r="E53" s="18">
        <f t="shared" si="4"/>
        <v>7700</v>
      </c>
      <c r="F53" s="19">
        <f t="shared" si="3"/>
        <v>412.72</v>
      </c>
      <c r="G53" s="19">
        <f t="shared" si="5"/>
        <v>103.18</v>
      </c>
      <c r="H53" s="19">
        <f t="shared" si="6"/>
        <v>515.9</v>
      </c>
    </row>
    <row r="54" s="1" customFormat="1" ht="18" customHeight="1" spans="1:8">
      <c r="A54" s="15">
        <v>51</v>
      </c>
      <c r="B54" s="17" t="s">
        <v>60</v>
      </c>
      <c r="C54" s="17">
        <v>11.92</v>
      </c>
      <c r="D54" s="17">
        <v>11.92</v>
      </c>
      <c r="E54" s="18">
        <f t="shared" si="4"/>
        <v>9178.4</v>
      </c>
      <c r="F54" s="19">
        <f t="shared" si="3"/>
        <v>491.96224</v>
      </c>
      <c r="G54" s="19">
        <f t="shared" si="5"/>
        <v>122.99056</v>
      </c>
      <c r="H54" s="19">
        <f t="shared" si="6"/>
        <v>614.9528</v>
      </c>
    </row>
    <row r="55" s="1" customFormat="1" ht="18" customHeight="1" spans="1:8">
      <c r="A55" s="15">
        <v>52</v>
      </c>
      <c r="B55" s="17" t="s">
        <v>61</v>
      </c>
      <c r="C55" s="17">
        <v>12</v>
      </c>
      <c r="D55" s="17">
        <v>12</v>
      </c>
      <c r="E55" s="18">
        <f t="shared" si="4"/>
        <v>9240</v>
      </c>
      <c r="F55" s="19">
        <f t="shared" si="3"/>
        <v>495.264</v>
      </c>
      <c r="G55" s="19">
        <f t="shared" si="5"/>
        <v>123.816</v>
      </c>
      <c r="H55" s="19">
        <f t="shared" si="6"/>
        <v>619.08</v>
      </c>
    </row>
    <row r="56" s="1" customFormat="1" ht="18" customHeight="1" spans="1:8">
      <c r="A56" s="15">
        <v>53</v>
      </c>
      <c r="B56" s="17" t="s">
        <v>62</v>
      </c>
      <c r="C56" s="17">
        <v>9.06</v>
      </c>
      <c r="D56" s="17">
        <v>9.06</v>
      </c>
      <c r="E56" s="18">
        <f t="shared" si="4"/>
        <v>6976.2</v>
      </c>
      <c r="F56" s="19">
        <f t="shared" si="3"/>
        <v>373.92432</v>
      </c>
      <c r="G56" s="19">
        <f t="shared" si="5"/>
        <v>93.48108</v>
      </c>
      <c r="H56" s="19">
        <f t="shared" si="6"/>
        <v>467.4054</v>
      </c>
    </row>
    <row r="57" s="1" customFormat="1" ht="18" customHeight="1" spans="1:8">
      <c r="A57" s="15">
        <v>54</v>
      </c>
      <c r="B57" s="17" t="s">
        <v>63</v>
      </c>
      <c r="C57" s="17">
        <v>35</v>
      </c>
      <c r="D57" s="17">
        <v>35</v>
      </c>
      <c r="E57" s="18">
        <f t="shared" si="4"/>
        <v>26950</v>
      </c>
      <c r="F57" s="19">
        <f t="shared" si="3"/>
        <v>1444.52</v>
      </c>
      <c r="G57" s="19">
        <f t="shared" si="5"/>
        <v>361.13</v>
      </c>
      <c r="H57" s="19">
        <f t="shared" si="6"/>
        <v>1805.65</v>
      </c>
    </row>
    <row r="58" s="1" customFormat="1" ht="18" customHeight="1" spans="1:8">
      <c r="A58" s="15">
        <v>55</v>
      </c>
      <c r="B58" s="17" t="s">
        <v>64</v>
      </c>
      <c r="C58" s="17">
        <v>1.05</v>
      </c>
      <c r="D58" s="17">
        <v>1.05</v>
      </c>
      <c r="E58" s="18">
        <f t="shared" si="4"/>
        <v>808.5</v>
      </c>
      <c r="F58" s="19">
        <f t="shared" si="3"/>
        <v>43.3356</v>
      </c>
      <c r="G58" s="19">
        <f t="shared" si="5"/>
        <v>10.8339</v>
      </c>
      <c r="H58" s="19">
        <f t="shared" si="6"/>
        <v>54.1695</v>
      </c>
    </row>
    <row r="59" s="1" customFormat="1" ht="18" customHeight="1" spans="1:8">
      <c r="A59" s="15">
        <v>56</v>
      </c>
      <c r="B59" s="17" t="s">
        <v>65</v>
      </c>
      <c r="C59" s="17">
        <v>5.03</v>
      </c>
      <c r="D59" s="17">
        <v>5.03</v>
      </c>
      <c r="E59" s="18">
        <f t="shared" si="4"/>
        <v>3873.1</v>
      </c>
      <c r="F59" s="19">
        <f t="shared" si="3"/>
        <v>207.59816</v>
      </c>
      <c r="G59" s="19">
        <f t="shared" si="5"/>
        <v>51.89954</v>
      </c>
      <c r="H59" s="19">
        <f t="shared" si="6"/>
        <v>259.4977</v>
      </c>
    </row>
    <row r="60" s="1" customFormat="1" ht="18" customHeight="1" spans="1:8">
      <c r="A60" s="15">
        <v>57</v>
      </c>
      <c r="B60" s="17" t="s">
        <v>66</v>
      </c>
      <c r="C60" s="17">
        <v>12</v>
      </c>
      <c r="D60" s="17">
        <v>12</v>
      </c>
      <c r="E60" s="18">
        <f t="shared" si="4"/>
        <v>9240</v>
      </c>
      <c r="F60" s="19">
        <f t="shared" si="3"/>
        <v>495.264</v>
      </c>
      <c r="G60" s="19">
        <f t="shared" si="5"/>
        <v>123.816</v>
      </c>
      <c r="H60" s="19">
        <f t="shared" si="6"/>
        <v>619.08</v>
      </c>
    </row>
    <row r="61" s="1" customFormat="1" ht="18" customHeight="1" spans="1:8">
      <c r="A61" s="15">
        <v>58</v>
      </c>
      <c r="B61" s="17" t="s">
        <v>59</v>
      </c>
      <c r="C61" s="17">
        <v>8.76</v>
      </c>
      <c r="D61" s="17">
        <v>8.76</v>
      </c>
      <c r="E61" s="18">
        <f t="shared" si="4"/>
        <v>6745.2</v>
      </c>
      <c r="F61" s="19">
        <f t="shared" si="3"/>
        <v>361.54272</v>
      </c>
      <c r="G61" s="19">
        <f t="shared" si="5"/>
        <v>90.38568</v>
      </c>
      <c r="H61" s="19">
        <f t="shared" si="6"/>
        <v>451.9284</v>
      </c>
    </row>
    <row r="62" s="1" customFormat="1" ht="18" customHeight="1" spans="1:8">
      <c r="A62" s="15">
        <v>59</v>
      </c>
      <c r="B62" s="17" t="s">
        <v>67</v>
      </c>
      <c r="C62" s="17">
        <v>4.54</v>
      </c>
      <c r="D62" s="17">
        <v>4.54</v>
      </c>
      <c r="E62" s="18">
        <f t="shared" si="4"/>
        <v>3495.8</v>
      </c>
      <c r="F62" s="19">
        <f t="shared" si="3"/>
        <v>187.37488</v>
      </c>
      <c r="G62" s="19">
        <f t="shared" si="5"/>
        <v>46.84372</v>
      </c>
      <c r="H62" s="19">
        <f t="shared" si="6"/>
        <v>234.2186</v>
      </c>
    </row>
    <row r="63" s="1" customFormat="1" ht="18" customHeight="1" spans="1:8">
      <c r="A63" s="15">
        <v>60</v>
      </c>
      <c r="B63" s="17" t="s">
        <v>64</v>
      </c>
      <c r="C63" s="17">
        <v>9</v>
      </c>
      <c r="D63" s="17">
        <v>9</v>
      </c>
      <c r="E63" s="18">
        <f t="shared" si="4"/>
        <v>6930</v>
      </c>
      <c r="F63" s="19">
        <f t="shared" si="3"/>
        <v>371.448</v>
      </c>
      <c r="G63" s="19">
        <f t="shared" si="5"/>
        <v>92.862</v>
      </c>
      <c r="H63" s="19">
        <f t="shared" si="6"/>
        <v>464.31</v>
      </c>
    </row>
    <row r="64" s="1" customFormat="1" ht="18" customHeight="1" spans="1:8">
      <c r="A64" s="15">
        <v>61</v>
      </c>
      <c r="B64" s="17" t="s">
        <v>68</v>
      </c>
      <c r="C64" s="17">
        <v>14.5</v>
      </c>
      <c r="D64" s="17">
        <v>14.5</v>
      </c>
      <c r="E64" s="18">
        <f t="shared" si="4"/>
        <v>11165</v>
      </c>
      <c r="F64" s="19">
        <f t="shared" si="3"/>
        <v>598.444</v>
      </c>
      <c r="G64" s="19">
        <f t="shared" si="5"/>
        <v>149.611</v>
      </c>
      <c r="H64" s="19">
        <f t="shared" si="6"/>
        <v>748.055</v>
      </c>
    </row>
    <row r="65" s="1" customFormat="1" ht="18" customHeight="1" spans="1:8">
      <c r="A65" s="15">
        <v>62</v>
      </c>
      <c r="B65" s="17" t="s">
        <v>69</v>
      </c>
      <c r="C65" s="17">
        <v>8.16</v>
      </c>
      <c r="D65" s="17">
        <v>8.16</v>
      </c>
      <c r="E65" s="18">
        <f t="shared" si="4"/>
        <v>6283.2</v>
      </c>
      <c r="F65" s="19">
        <f t="shared" si="3"/>
        <v>336.77952</v>
      </c>
      <c r="G65" s="19">
        <f t="shared" si="5"/>
        <v>84.19488</v>
      </c>
      <c r="H65" s="19">
        <f t="shared" si="6"/>
        <v>420.9744</v>
      </c>
    </row>
    <row r="66" s="1" customFormat="1" ht="18" customHeight="1" spans="1:8">
      <c r="A66" s="15">
        <v>63</v>
      </c>
      <c r="B66" s="17" t="s">
        <v>70</v>
      </c>
      <c r="C66" s="17">
        <v>5.04</v>
      </c>
      <c r="D66" s="17">
        <v>5.04</v>
      </c>
      <c r="E66" s="18">
        <f t="shared" si="4"/>
        <v>3880.8</v>
      </c>
      <c r="F66" s="19">
        <f t="shared" si="3"/>
        <v>208.01088</v>
      </c>
      <c r="G66" s="19">
        <f t="shared" si="5"/>
        <v>52.00272</v>
      </c>
      <c r="H66" s="19">
        <f t="shared" si="6"/>
        <v>260.0136</v>
      </c>
    </row>
    <row r="67" s="1" customFormat="1" ht="18" customHeight="1" spans="1:8">
      <c r="A67" s="15">
        <v>64</v>
      </c>
      <c r="B67" s="17" t="s">
        <v>71</v>
      </c>
      <c r="C67" s="17">
        <v>10.15</v>
      </c>
      <c r="D67" s="17">
        <v>10.15</v>
      </c>
      <c r="E67" s="18">
        <f t="shared" si="4"/>
        <v>7815.5</v>
      </c>
      <c r="F67" s="19">
        <f t="shared" si="3"/>
        <v>418.9108</v>
      </c>
      <c r="G67" s="19">
        <f t="shared" si="5"/>
        <v>104.7277</v>
      </c>
      <c r="H67" s="19">
        <f t="shared" si="6"/>
        <v>523.6385</v>
      </c>
    </row>
    <row r="68" s="1" customFormat="1" ht="18" customHeight="1" spans="1:8">
      <c r="A68" s="15">
        <v>65</v>
      </c>
      <c r="B68" s="17" t="s">
        <v>72</v>
      </c>
      <c r="C68" s="17">
        <v>2.82</v>
      </c>
      <c r="D68" s="17">
        <v>2.82</v>
      </c>
      <c r="E68" s="18">
        <f t="shared" si="4"/>
        <v>2171.4</v>
      </c>
      <c r="F68" s="19">
        <f t="shared" si="3"/>
        <v>116.38704</v>
      </c>
      <c r="G68" s="19">
        <f t="shared" si="5"/>
        <v>29.09676</v>
      </c>
      <c r="H68" s="19">
        <f t="shared" si="6"/>
        <v>145.4838</v>
      </c>
    </row>
    <row r="69" s="1" customFormat="1" ht="18" customHeight="1" spans="1:8">
      <c r="A69" s="15">
        <v>66</v>
      </c>
      <c r="B69" s="17" t="s">
        <v>73</v>
      </c>
      <c r="C69" s="17">
        <v>11.92</v>
      </c>
      <c r="D69" s="17">
        <v>11.92</v>
      </c>
      <c r="E69" s="18">
        <f t="shared" si="4"/>
        <v>9178.4</v>
      </c>
      <c r="F69" s="19">
        <f t="shared" ref="F69:F132" si="7">H69*80%</f>
        <v>491.96224</v>
      </c>
      <c r="G69" s="19">
        <f t="shared" si="5"/>
        <v>122.99056</v>
      </c>
      <c r="H69" s="19">
        <f t="shared" si="6"/>
        <v>614.9528</v>
      </c>
    </row>
    <row r="70" s="1" customFormat="1" ht="18" customHeight="1" spans="1:8">
      <c r="A70" s="15">
        <v>67</v>
      </c>
      <c r="B70" s="17" t="s">
        <v>74</v>
      </c>
      <c r="C70" s="17">
        <v>4.71</v>
      </c>
      <c r="D70" s="17">
        <v>4.71</v>
      </c>
      <c r="E70" s="18">
        <f t="shared" si="4"/>
        <v>3626.7</v>
      </c>
      <c r="F70" s="19">
        <f t="shared" si="7"/>
        <v>194.39112</v>
      </c>
      <c r="G70" s="19">
        <f t="shared" si="5"/>
        <v>48.59778</v>
      </c>
      <c r="H70" s="19">
        <f t="shared" si="6"/>
        <v>242.9889</v>
      </c>
    </row>
    <row r="71" s="1" customFormat="1" ht="18" customHeight="1" spans="1:8">
      <c r="A71" s="15">
        <v>68</v>
      </c>
      <c r="B71" s="17" t="s">
        <v>67</v>
      </c>
      <c r="C71" s="17">
        <v>3.31</v>
      </c>
      <c r="D71" s="17">
        <v>3.31</v>
      </c>
      <c r="E71" s="18">
        <f t="shared" si="4"/>
        <v>2548.7</v>
      </c>
      <c r="F71" s="19">
        <f t="shared" si="7"/>
        <v>136.61032</v>
      </c>
      <c r="G71" s="19">
        <f t="shared" si="5"/>
        <v>34.15258</v>
      </c>
      <c r="H71" s="19">
        <f t="shared" si="6"/>
        <v>170.7629</v>
      </c>
    </row>
    <row r="72" s="1" customFormat="1" ht="18" customHeight="1" spans="1:8">
      <c r="A72" s="15">
        <v>69</v>
      </c>
      <c r="B72" s="17" t="s">
        <v>67</v>
      </c>
      <c r="C72" s="17">
        <v>6.52</v>
      </c>
      <c r="D72" s="17">
        <v>6.52</v>
      </c>
      <c r="E72" s="18">
        <f t="shared" si="4"/>
        <v>5020.4</v>
      </c>
      <c r="F72" s="19">
        <f t="shared" si="7"/>
        <v>269.09344</v>
      </c>
      <c r="G72" s="19">
        <f t="shared" si="5"/>
        <v>67.27336</v>
      </c>
      <c r="H72" s="19">
        <f t="shared" si="6"/>
        <v>336.3668</v>
      </c>
    </row>
    <row r="73" s="1" customFormat="1" ht="18" customHeight="1" spans="1:8">
      <c r="A73" s="15">
        <v>70</v>
      </c>
      <c r="B73" s="17" t="s">
        <v>75</v>
      </c>
      <c r="C73" s="17">
        <v>21.7</v>
      </c>
      <c r="D73" s="17">
        <v>21.7</v>
      </c>
      <c r="E73" s="18">
        <f t="shared" si="4"/>
        <v>16709</v>
      </c>
      <c r="F73" s="19">
        <f t="shared" si="7"/>
        <v>895.6024</v>
      </c>
      <c r="G73" s="19">
        <f t="shared" si="5"/>
        <v>223.9006</v>
      </c>
      <c r="H73" s="19">
        <f t="shared" si="6"/>
        <v>1119.503</v>
      </c>
    </row>
    <row r="74" s="1" customFormat="1" ht="18" customHeight="1" spans="1:8">
      <c r="A74" s="15">
        <v>71</v>
      </c>
      <c r="B74" s="17" t="s">
        <v>76</v>
      </c>
      <c r="C74" s="17">
        <v>9</v>
      </c>
      <c r="D74" s="17">
        <v>9</v>
      </c>
      <c r="E74" s="18">
        <f t="shared" si="4"/>
        <v>6930</v>
      </c>
      <c r="F74" s="19">
        <f t="shared" si="7"/>
        <v>371.448</v>
      </c>
      <c r="G74" s="19">
        <f t="shared" si="5"/>
        <v>92.862</v>
      </c>
      <c r="H74" s="19">
        <f t="shared" si="6"/>
        <v>464.31</v>
      </c>
    </row>
    <row r="75" s="1" customFormat="1" ht="18" customHeight="1" spans="1:8">
      <c r="A75" s="15">
        <v>72</v>
      </c>
      <c r="B75" s="17" t="s">
        <v>73</v>
      </c>
      <c r="C75" s="17">
        <v>15</v>
      </c>
      <c r="D75" s="17">
        <v>15</v>
      </c>
      <c r="E75" s="18">
        <f t="shared" si="4"/>
        <v>11550</v>
      </c>
      <c r="F75" s="19">
        <f t="shared" si="7"/>
        <v>619.08</v>
      </c>
      <c r="G75" s="19">
        <f t="shared" si="5"/>
        <v>154.77</v>
      </c>
      <c r="H75" s="19">
        <f t="shared" si="6"/>
        <v>773.85</v>
      </c>
    </row>
    <row r="76" s="1" customFormat="1" ht="18" customHeight="1" spans="1:8">
      <c r="A76" s="15">
        <v>73</v>
      </c>
      <c r="B76" s="17" t="s">
        <v>77</v>
      </c>
      <c r="C76" s="17">
        <v>5.04</v>
      </c>
      <c r="D76" s="17">
        <v>5.04</v>
      </c>
      <c r="E76" s="18">
        <f t="shared" si="4"/>
        <v>3880.8</v>
      </c>
      <c r="F76" s="19">
        <f t="shared" si="7"/>
        <v>208.01088</v>
      </c>
      <c r="G76" s="19">
        <f t="shared" si="5"/>
        <v>52.00272</v>
      </c>
      <c r="H76" s="19">
        <f t="shared" si="6"/>
        <v>260.0136</v>
      </c>
    </row>
    <row r="77" s="1" customFormat="1" ht="18" customHeight="1" spans="1:8">
      <c r="A77" s="15">
        <v>74</v>
      </c>
      <c r="B77" s="17" t="s">
        <v>78</v>
      </c>
      <c r="C77" s="17">
        <v>5.87</v>
      </c>
      <c r="D77" s="17">
        <v>5.87</v>
      </c>
      <c r="E77" s="18">
        <f t="shared" si="4"/>
        <v>4519.9</v>
      </c>
      <c r="F77" s="19">
        <f t="shared" si="7"/>
        <v>242.26664</v>
      </c>
      <c r="G77" s="19">
        <f t="shared" si="5"/>
        <v>60.56666</v>
      </c>
      <c r="H77" s="19">
        <f t="shared" si="6"/>
        <v>302.8333</v>
      </c>
    </row>
    <row r="78" s="1" customFormat="1" ht="18" customHeight="1" spans="1:8">
      <c r="A78" s="15">
        <v>75</v>
      </c>
      <c r="B78" s="17" t="s">
        <v>79</v>
      </c>
      <c r="C78" s="17">
        <v>8.6</v>
      </c>
      <c r="D78" s="17">
        <v>8.6</v>
      </c>
      <c r="E78" s="18">
        <f t="shared" si="4"/>
        <v>6622</v>
      </c>
      <c r="F78" s="19">
        <f t="shared" si="7"/>
        <v>354.9392</v>
      </c>
      <c r="G78" s="19">
        <f t="shared" si="5"/>
        <v>88.7348</v>
      </c>
      <c r="H78" s="19">
        <f t="shared" si="6"/>
        <v>443.674</v>
      </c>
    </row>
    <row r="79" s="1" customFormat="1" ht="18" customHeight="1" spans="1:8">
      <c r="A79" s="15">
        <v>76</v>
      </c>
      <c r="B79" s="17" t="s">
        <v>80</v>
      </c>
      <c r="C79" s="17">
        <v>4.5</v>
      </c>
      <c r="D79" s="17">
        <v>4.5</v>
      </c>
      <c r="E79" s="18">
        <f t="shared" si="4"/>
        <v>3465</v>
      </c>
      <c r="F79" s="19">
        <f t="shared" si="7"/>
        <v>185.724</v>
      </c>
      <c r="G79" s="19">
        <f t="shared" si="5"/>
        <v>46.431</v>
      </c>
      <c r="H79" s="19">
        <f t="shared" si="6"/>
        <v>232.155</v>
      </c>
    </row>
    <row r="80" s="1" customFormat="1" ht="18" customHeight="1" spans="1:8">
      <c r="A80" s="15">
        <v>77</v>
      </c>
      <c r="B80" s="17" t="s">
        <v>81</v>
      </c>
      <c r="C80" s="17">
        <v>2.24</v>
      </c>
      <c r="D80" s="17">
        <v>2.24</v>
      </c>
      <c r="E80" s="18">
        <f t="shared" si="4"/>
        <v>1724.8</v>
      </c>
      <c r="F80" s="19">
        <f t="shared" si="7"/>
        <v>92.44928</v>
      </c>
      <c r="G80" s="19">
        <f t="shared" si="5"/>
        <v>23.11232</v>
      </c>
      <c r="H80" s="19">
        <f t="shared" si="6"/>
        <v>115.5616</v>
      </c>
    </row>
    <row r="81" s="1" customFormat="1" ht="18" customHeight="1" spans="1:8">
      <c r="A81" s="15">
        <v>78</v>
      </c>
      <c r="B81" s="17" t="s">
        <v>82</v>
      </c>
      <c r="C81" s="17">
        <v>4.54</v>
      </c>
      <c r="D81" s="17">
        <v>4.54</v>
      </c>
      <c r="E81" s="18">
        <f t="shared" si="4"/>
        <v>3495.8</v>
      </c>
      <c r="F81" s="19">
        <f t="shared" si="7"/>
        <v>187.37488</v>
      </c>
      <c r="G81" s="19">
        <f t="shared" si="5"/>
        <v>46.84372</v>
      </c>
      <c r="H81" s="19">
        <f t="shared" si="6"/>
        <v>234.2186</v>
      </c>
    </row>
    <row r="82" s="1" customFormat="1" ht="18" customHeight="1" spans="1:8">
      <c r="A82" s="15">
        <v>79</v>
      </c>
      <c r="B82" s="17" t="s">
        <v>83</v>
      </c>
      <c r="C82" s="17">
        <v>9</v>
      </c>
      <c r="D82" s="17">
        <v>9</v>
      </c>
      <c r="E82" s="18">
        <f t="shared" si="4"/>
        <v>6930</v>
      </c>
      <c r="F82" s="19">
        <f t="shared" si="7"/>
        <v>371.448</v>
      </c>
      <c r="G82" s="19">
        <f t="shared" si="5"/>
        <v>92.862</v>
      </c>
      <c r="H82" s="19">
        <f t="shared" si="6"/>
        <v>464.31</v>
      </c>
    </row>
    <row r="83" s="1" customFormat="1" ht="18" customHeight="1" spans="1:8">
      <c r="A83" s="15">
        <v>80</v>
      </c>
      <c r="B83" s="17" t="s">
        <v>84</v>
      </c>
      <c r="C83" s="17">
        <v>10.48</v>
      </c>
      <c r="D83" s="17">
        <v>10.48</v>
      </c>
      <c r="E83" s="18">
        <f t="shared" si="4"/>
        <v>8069.6</v>
      </c>
      <c r="F83" s="19">
        <f t="shared" si="7"/>
        <v>432.53056</v>
      </c>
      <c r="G83" s="19">
        <f t="shared" si="5"/>
        <v>108.13264</v>
      </c>
      <c r="H83" s="19">
        <f t="shared" si="6"/>
        <v>540.6632</v>
      </c>
    </row>
    <row r="84" s="1" customFormat="1" ht="18" customHeight="1" spans="1:8">
      <c r="A84" s="15">
        <v>81</v>
      </c>
      <c r="B84" s="17" t="s">
        <v>85</v>
      </c>
      <c r="C84" s="17">
        <v>11.3</v>
      </c>
      <c r="D84" s="17">
        <v>11.3</v>
      </c>
      <c r="E84" s="18">
        <f t="shared" si="4"/>
        <v>8701</v>
      </c>
      <c r="F84" s="19">
        <f t="shared" si="7"/>
        <v>466.3736</v>
      </c>
      <c r="G84" s="19">
        <f t="shared" si="5"/>
        <v>116.5934</v>
      </c>
      <c r="H84" s="19">
        <f t="shared" si="6"/>
        <v>582.967</v>
      </c>
    </row>
    <row r="85" s="1" customFormat="1" ht="18" customHeight="1" spans="1:8">
      <c r="A85" s="15">
        <v>82</v>
      </c>
      <c r="B85" s="17" t="s">
        <v>86</v>
      </c>
      <c r="C85" s="17">
        <v>7</v>
      </c>
      <c r="D85" s="17">
        <v>7</v>
      </c>
      <c r="E85" s="18">
        <f t="shared" si="4"/>
        <v>5390</v>
      </c>
      <c r="F85" s="19">
        <f t="shared" si="7"/>
        <v>288.904</v>
      </c>
      <c r="G85" s="19">
        <f t="shared" si="5"/>
        <v>72.226</v>
      </c>
      <c r="H85" s="19">
        <f t="shared" si="6"/>
        <v>361.13</v>
      </c>
    </row>
    <row r="86" s="1" customFormat="1" ht="18" customHeight="1" spans="1:8">
      <c r="A86" s="15">
        <v>83</v>
      </c>
      <c r="B86" s="17" t="s">
        <v>87</v>
      </c>
      <c r="C86" s="17">
        <v>4.19</v>
      </c>
      <c r="D86" s="17">
        <v>4.19</v>
      </c>
      <c r="E86" s="18">
        <f t="shared" si="4"/>
        <v>3226.3</v>
      </c>
      <c r="F86" s="19">
        <f t="shared" si="7"/>
        <v>172.92968</v>
      </c>
      <c r="G86" s="19">
        <f t="shared" si="5"/>
        <v>43.23242</v>
      </c>
      <c r="H86" s="19">
        <f t="shared" si="6"/>
        <v>216.1621</v>
      </c>
    </row>
    <row r="87" s="1" customFormat="1" ht="18" customHeight="1" spans="1:8">
      <c r="A87" s="15">
        <v>84</v>
      </c>
      <c r="B87" s="17" t="s">
        <v>87</v>
      </c>
      <c r="C87" s="17">
        <v>8.11</v>
      </c>
      <c r="D87" s="17">
        <v>8.11</v>
      </c>
      <c r="E87" s="18">
        <f t="shared" si="4"/>
        <v>6244.7</v>
      </c>
      <c r="F87" s="19">
        <f t="shared" si="7"/>
        <v>334.71592</v>
      </c>
      <c r="G87" s="19">
        <f t="shared" si="5"/>
        <v>83.67898</v>
      </c>
      <c r="H87" s="19">
        <f t="shared" si="6"/>
        <v>418.3949</v>
      </c>
    </row>
    <row r="88" s="1" customFormat="1" ht="18" customHeight="1" spans="1:8">
      <c r="A88" s="15">
        <v>85</v>
      </c>
      <c r="B88" s="17" t="s">
        <v>88</v>
      </c>
      <c r="C88" s="17">
        <v>7.12</v>
      </c>
      <c r="D88" s="17">
        <v>7.12</v>
      </c>
      <c r="E88" s="18">
        <f t="shared" ref="E88:E151" si="8">D88*770</f>
        <v>5482.4</v>
      </c>
      <c r="F88" s="19">
        <f t="shared" si="7"/>
        <v>293.85664</v>
      </c>
      <c r="G88" s="19">
        <f t="shared" ref="G88:G151" si="9">H88*20%</f>
        <v>73.46416</v>
      </c>
      <c r="H88" s="19">
        <f t="shared" ref="H88:H151" si="10">D88*51.59</f>
        <v>367.3208</v>
      </c>
    </row>
    <row r="89" s="1" customFormat="1" ht="18" customHeight="1" spans="1:8">
      <c r="A89" s="15">
        <v>86</v>
      </c>
      <c r="B89" s="17" t="s">
        <v>89</v>
      </c>
      <c r="C89" s="17">
        <v>19.2</v>
      </c>
      <c r="D89" s="17">
        <v>19.2</v>
      </c>
      <c r="E89" s="18">
        <f t="shared" si="8"/>
        <v>14784</v>
      </c>
      <c r="F89" s="19">
        <f t="shared" si="7"/>
        <v>792.4224</v>
      </c>
      <c r="G89" s="19">
        <f t="shared" si="9"/>
        <v>198.1056</v>
      </c>
      <c r="H89" s="19">
        <f t="shared" si="10"/>
        <v>990.528</v>
      </c>
    </row>
    <row r="90" s="1" customFormat="1" ht="18" customHeight="1" spans="1:8">
      <c r="A90" s="15">
        <v>87</v>
      </c>
      <c r="B90" s="17" t="s">
        <v>90</v>
      </c>
      <c r="C90" s="17">
        <v>20.88</v>
      </c>
      <c r="D90" s="17">
        <v>20.88</v>
      </c>
      <c r="E90" s="18">
        <f t="shared" si="8"/>
        <v>16077.6</v>
      </c>
      <c r="F90" s="19">
        <f t="shared" si="7"/>
        <v>861.75936</v>
      </c>
      <c r="G90" s="19">
        <f t="shared" si="9"/>
        <v>215.43984</v>
      </c>
      <c r="H90" s="19">
        <f t="shared" si="10"/>
        <v>1077.1992</v>
      </c>
    </row>
    <row r="91" s="1" customFormat="1" ht="18" customHeight="1" spans="1:8">
      <c r="A91" s="15">
        <v>88</v>
      </c>
      <c r="B91" s="17" t="s">
        <v>91</v>
      </c>
      <c r="C91" s="17">
        <v>9.31</v>
      </c>
      <c r="D91" s="17">
        <v>9.31</v>
      </c>
      <c r="E91" s="18">
        <f t="shared" si="8"/>
        <v>7168.7</v>
      </c>
      <c r="F91" s="19">
        <f t="shared" si="7"/>
        <v>384.24232</v>
      </c>
      <c r="G91" s="19">
        <f t="shared" si="9"/>
        <v>96.06058</v>
      </c>
      <c r="H91" s="19">
        <f t="shared" si="10"/>
        <v>480.3029</v>
      </c>
    </row>
    <row r="92" s="1" customFormat="1" ht="18" customHeight="1" spans="1:8">
      <c r="A92" s="15">
        <v>89</v>
      </c>
      <c r="B92" s="17" t="s">
        <v>92</v>
      </c>
      <c r="C92" s="17">
        <v>7.19</v>
      </c>
      <c r="D92" s="17">
        <v>7.19</v>
      </c>
      <c r="E92" s="18">
        <f t="shared" si="8"/>
        <v>5536.3</v>
      </c>
      <c r="F92" s="19">
        <f t="shared" si="7"/>
        <v>296.74568</v>
      </c>
      <c r="G92" s="19">
        <f t="shared" si="9"/>
        <v>74.18642</v>
      </c>
      <c r="H92" s="19">
        <f t="shared" si="10"/>
        <v>370.9321</v>
      </c>
    </row>
    <row r="93" s="1" customFormat="1" ht="18" customHeight="1" spans="1:8">
      <c r="A93" s="15">
        <v>90</v>
      </c>
      <c r="B93" s="17" t="s">
        <v>93</v>
      </c>
      <c r="C93" s="17">
        <v>8.32</v>
      </c>
      <c r="D93" s="17">
        <v>8.32</v>
      </c>
      <c r="E93" s="18">
        <f t="shared" si="8"/>
        <v>6406.4</v>
      </c>
      <c r="F93" s="19">
        <f t="shared" si="7"/>
        <v>343.38304</v>
      </c>
      <c r="G93" s="19">
        <f t="shared" si="9"/>
        <v>85.84576</v>
      </c>
      <c r="H93" s="19">
        <f t="shared" si="10"/>
        <v>429.2288</v>
      </c>
    </row>
    <row r="94" s="1" customFormat="1" ht="18" customHeight="1" spans="1:8">
      <c r="A94" s="15">
        <v>91</v>
      </c>
      <c r="B94" s="17" t="s">
        <v>94</v>
      </c>
      <c r="C94" s="17">
        <v>8.46</v>
      </c>
      <c r="D94" s="17">
        <v>8.46</v>
      </c>
      <c r="E94" s="18">
        <f t="shared" si="8"/>
        <v>6514.2</v>
      </c>
      <c r="F94" s="19">
        <f t="shared" si="7"/>
        <v>349.16112</v>
      </c>
      <c r="G94" s="19">
        <f t="shared" si="9"/>
        <v>87.29028</v>
      </c>
      <c r="H94" s="19">
        <f t="shared" si="10"/>
        <v>436.4514</v>
      </c>
    </row>
    <row r="95" s="1" customFormat="1" ht="18" customHeight="1" spans="1:8">
      <c r="A95" s="15">
        <v>92</v>
      </c>
      <c r="B95" s="17" t="s">
        <v>95</v>
      </c>
      <c r="C95" s="17">
        <v>45</v>
      </c>
      <c r="D95" s="17">
        <v>45</v>
      </c>
      <c r="E95" s="18">
        <f t="shared" si="8"/>
        <v>34650</v>
      </c>
      <c r="F95" s="19">
        <f t="shared" si="7"/>
        <v>1857.24</v>
      </c>
      <c r="G95" s="19">
        <f t="shared" si="9"/>
        <v>464.31</v>
      </c>
      <c r="H95" s="19">
        <f t="shared" si="10"/>
        <v>2321.55</v>
      </c>
    </row>
    <row r="96" s="1" customFormat="1" ht="18" customHeight="1" spans="1:8">
      <c r="A96" s="15">
        <v>93</v>
      </c>
      <c r="B96" s="17" t="s">
        <v>96</v>
      </c>
      <c r="C96" s="17">
        <v>3.54</v>
      </c>
      <c r="D96" s="17">
        <v>3.54</v>
      </c>
      <c r="E96" s="18">
        <f t="shared" si="8"/>
        <v>2725.8</v>
      </c>
      <c r="F96" s="19">
        <f t="shared" si="7"/>
        <v>146.10288</v>
      </c>
      <c r="G96" s="19">
        <f t="shared" si="9"/>
        <v>36.52572</v>
      </c>
      <c r="H96" s="19">
        <f t="shared" si="10"/>
        <v>182.6286</v>
      </c>
    </row>
    <row r="97" s="1" customFormat="1" ht="18" customHeight="1" spans="1:8">
      <c r="A97" s="15">
        <v>94</v>
      </c>
      <c r="B97" s="17" t="s">
        <v>97</v>
      </c>
      <c r="C97" s="17">
        <v>47.76</v>
      </c>
      <c r="D97" s="17">
        <v>47.76</v>
      </c>
      <c r="E97" s="18">
        <f t="shared" si="8"/>
        <v>36775.2</v>
      </c>
      <c r="F97" s="19">
        <f t="shared" si="7"/>
        <v>1971.15072</v>
      </c>
      <c r="G97" s="19">
        <f t="shared" si="9"/>
        <v>492.78768</v>
      </c>
      <c r="H97" s="19">
        <f t="shared" si="10"/>
        <v>2463.9384</v>
      </c>
    </row>
    <row r="98" s="1" customFormat="1" ht="18" customHeight="1" spans="1:8">
      <c r="A98" s="15">
        <v>95</v>
      </c>
      <c r="B98" s="17" t="s">
        <v>98</v>
      </c>
      <c r="C98" s="17">
        <v>3</v>
      </c>
      <c r="D98" s="17">
        <v>3</v>
      </c>
      <c r="E98" s="18">
        <f t="shared" si="8"/>
        <v>2310</v>
      </c>
      <c r="F98" s="19">
        <f t="shared" si="7"/>
        <v>123.816</v>
      </c>
      <c r="G98" s="19">
        <f t="shared" si="9"/>
        <v>30.954</v>
      </c>
      <c r="H98" s="19">
        <f t="shared" si="10"/>
        <v>154.77</v>
      </c>
    </row>
    <row r="99" s="1" customFormat="1" ht="18" customHeight="1" spans="1:8">
      <c r="A99" s="15">
        <v>96</v>
      </c>
      <c r="B99" s="17" t="s">
        <v>99</v>
      </c>
      <c r="C99" s="17">
        <v>11.25</v>
      </c>
      <c r="D99" s="17">
        <v>11.25</v>
      </c>
      <c r="E99" s="18">
        <f t="shared" si="8"/>
        <v>8662.5</v>
      </c>
      <c r="F99" s="19">
        <f t="shared" si="7"/>
        <v>464.31</v>
      </c>
      <c r="G99" s="19">
        <f t="shared" si="9"/>
        <v>116.0775</v>
      </c>
      <c r="H99" s="19">
        <f t="shared" si="10"/>
        <v>580.3875</v>
      </c>
    </row>
    <row r="100" s="1" customFormat="1" ht="18" customHeight="1" spans="1:8">
      <c r="A100" s="15">
        <v>97</v>
      </c>
      <c r="B100" s="17" t="s">
        <v>100</v>
      </c>
      <c r="C100" s="17">
        <v>10.36</v>
      </c>
      <c r="D100" s="17">
        <v>10.36</v>
      </c>
      <c r="E100" s="18">
        <f t="shared" si="8"/>
        <v>7977.2</v>
      </c>
      <c r="F100" s="19">
        <f t="shared" si="7"/>
        <v>427.57792</v>
      </c>
      <c r="G100" s="19">
        <f t="shared" si="9"/>
        <v>106.89448</v>
      </c>
      <c r="H100" s="19">
        <f t="shared" si="10"/>
        <v>534.4724</v>
      </c>
    </row>
    <row r="101" s="1" customFormat="1" ht="18" customHeight="1" spans="1:8">
      <c r="A101" s="15">
        <v>98</v>
      </c>
      <c r="B101" s="17" t="s">
        <v>101</v>
      </c>
      <c r="C101" s="17">
        <v>5.96</v>
      </c>
      <c r="D101" s="17">
        <v>5.96</v>
      </c>
      <c r="E101" s="18">
        <f t="shared" si="8"/>
        <v>4589.2</v>
      </c>
      <c r="F101" s="19">
        <f t="shared" si="7"/>
        <v>245.98112</v>
      </c>
      <c r="G101" s="19">
        <f t="shared" si="9"/>
        <v>61.49528</v>
      </c>
      <c r="H101" s="19">
        <f t="shared" si="10"/>
        <v>307.4764</v>
      </c>
    </row>
    <row r="102" s="1" customFormat="1" ht="18" customHeight="1" spans="1:8">
      <c r="A102" s="15">
        <v>99</v>
      </c>
      <c r="B102" s="17" t="s">
        <v>102</v>
      </c>
      <c r="C102" s="17">
        <v>22.54</v>
      </c>
      <c r="D102" s="17">
        <v>22.54</v>
      </c>
      <c r="E102" s="18">
        <f t="shared" si="8"/>
        <v>17355.8</v>
      </c>
      <c r="F102" s="19">
        <f t="shared" si="7"/>
        <v>930.27088</v>
      </c>
      <c r="G102" s="19">
        <f t="shared" si="9"/>
        <v>232.56772</v>
      </c>
      <c r="H102" s="19">
        <f t="shared" si="10"/>
        <v>1162.8386</v>
      </c>
    </row>
    <row r="103" s="1" customFormat="1" ht="18" customHeight="1" spans="1:8">
      <c r="A103" s="15">
        <v>100</v>
      </c>
      <c r="B103" s="17" t="s">
        <v>103</v>
      </c>
      <c r="C103" s="17">
        <v>5.51</v>
      </c>
      <c r="D103" s="17">
        <v>5.51</v>
      </c>
      <c r="E103" s="18">
        <f t="shared" si="8"/>
        <v>4242.7</v>
      </c>
      <c r="F103" s="19">
        <f t="shared" si="7"/>
        <v>227.40872</v>
      </c>
      <c r="G103" s="19">
        <f t="shared" si="9"/>
        <v>56.85218</v>
      </c>
      <c r="H103" s="19">
        <f t="shared" si="10"/>
        <v>284.2609</v>
      </c>
    </row>
    <row r="104" s="1" customFormat="1" ht="18" customHeight="1" spans="1:8">
      <c r="A104" s="15">
        <v>101</v>
      </c>
      <c r="B104" s="17" t="s">
        <v>104</v>
      </c>
      <c r="C104" s="17">
        <v>8.79</v>
      </c>
      <c r="D104" s="17">
        <v>8.79</v>
      </c>
      <c r="E104" s="18">
        <f t="shared" si="8"/>
        <v>6768.3</v>
      </c>
      <c r="F104" s="19">
        <f t="shared" si="7"/>
        <v>362.78088</v>
      </c>
      <c r="G104" s="19">
        <f t="shared" si="9"/>
        <v>90.69522</v>
      </c>
      <c r="H104" s="19">
        <f t="shared" si="10"/>
        <v>453.4761</v>
      </c>
    </row>
    <row r="105" s="1" customFormat="1" ht="18" customHeight="1" spans="1:8">
      <c r="A105" s="15">
        <v>102</v>
      </c>
      <c r="B105" s="17" t="s">
        <v>105</v>
      </c>
      <c r="C105" s="17">
        <v>11.53</v>
      </c>
      <c r="D105" s="17">
        <v>11.53</v>
      </c>
      <c r="E105" s="18">
        <f t="shared" si="8"/>
        <v>8878.1</v>
      </c>
      <c r="F105" s="19">
        <f t="shared" si="7"/>
        <v>475.86616</v>
      </c>
      <c r="G105" s="19">
        <f t="shared" si="9"/>
        <v>118.96654</v>
      </c>
      <c r="H105" s="19">
        <f t="shared" si="10"/>
        <v>594.8327</v>
      </c>
    </row>
    <row r="106" s="1" customFormat="1" ht="18" customHeight="1" spans="1:8">
      <c r="A106" s="15">
        <v>103</v>
      </c>
      <c r="B106" s="17" t="s">
        <v>106</v>
      </c>
      <c r="C106" s="17">
        <v>15.77</v>
      </c>
      <c r="D106" s="17">
        <v>15.77</v>
      </c>
      <c r="E106" s="18">
        <f t="shared" si="8"/>
        <v>12142.9</v>
      </c>
      <c r="F106" s="19">
        <f t="shared" si="7"/>
        <v>650.85944</v>
      </c>
      <c r="G106" s="19">
        <f t="shared" si="9"/>
        <v>162.71486</v>
      </c>
      <c r="H106" s="19">
        <f t="shared" si="10"/>
        <v>813.5743</v>
      </c>
    </row>
    <row r="107" s="1" customFormat="1" ht="18" customHeight="1" spans="1:8">
      <c r="A107" s="15">
        <v>104</v>
      </c>
      <c r="B107" s="17" t="s">
        <v>107</v>
      </c>
      <c r="C107" s="17">
        <v>11.17</v>
      </c>
      <c r="D107" s="17">
        <v>11.17</v>
      </c>
      <c r="E107" s="18">
        <f t="shared" si="8"/>
        <v>8600.9</v>
      </c>
      <c r="F107" s="19">
        <f t="shared" si="7"/>
        <v>461.00824</v>
      </c>
      <c r="G107" s="19">
        <f t="shared" si="9"/>
        <v>115.25206</v>
      </c>
      <c r="H107" s="19">
        <f t="shared" si="10"/>
        <v>576.2603</v>
      </c>
    </row>
    <row r="108" s="1" customFormat="1" ht="18" customHeight="1" spans="1:8">
      <c r="A108" s="15">
        <v>105</v>
      </c>
      <c r="B108" s="17" t="s">
        <v>108</v>
      </c>
      <c r="C108" s="17">
        <v>12.88</v>
      </c>
      <c r="D108" s="17">
        <v>12.88</v>
      </c>
      <c r="E108" s="18">
        <f t="shared" si="8"/>
        <v>9917.6</v>
      </c>
      <c r="F108" s="19">
        <f t="shared" si="7"/>
        <v>531.58336</v>
      </c>
      <c r="G108" s="19">
        <f t="shared" si="9"/>
        <v>132.89584</v>
      </c>
      <c r="H108" s="19">
        <f t="shared" si="10"/>
        <v>664.4792</v>
      </c>
    </row>
    <row r="109" s="1" customFormat="1" ht="18" customHeight="1" spans="1:8">
      <c r="A109" s="15">
        <v>106</v>
      </c>
      <c r="B109" s="17" t="s">
        <v>109</v>
      </c>
      <c r="C109" s="17">
        <v>9</v>
      </c>
      <c r="D109" s="17">
        <v>9</v>
      </c>
      <c r="E109" s="18">
        <f t="shared" si="8"/>
        <v>6930</v>
      </c>
      <c r="F109" s="19">
        <f t="shared" si="7"/>
        <v>371.448</v>
      </c>
      <c r="G109" s="19">
        <f t="shared" si="9"/>
        <v>92.862</v>
      </c>
      <c r="H109" s="19">
        <f t="shared" si="10"/>
        <v>464.31</v>
      </c>
    </row>
    <row r="110" s="1" customFormat="1" ht="18" customHeight="1" spans="1:8">
      <c r="A110" s="15">
        <v>107</v>
      </c>
      <c r="B110" s="17" t="s">
        <v>110</v>
      </c>
      <c r="C110" s="17">
        <v>14.21</v>
      </c>
      <c r="D110" s="17">
        <v>14.21</v>
      </c>
      <c r="E110" s="18">
        <f t="shared" si="8"/>
        <v>10941.7</v>
      </c>
      <c r="F110" s="19">
        <f t="shared" si="7"/>
        <v>586.47512</v>
      </c>
      <c r="G110" s="19">
        <f t="shared" si="9"/>
        <v>146.61878</v>
      </c>
      <c r="H110" s="19">
        <f t="shared" si="10"/>
        <v>733.0939</v>
      </c>
    </row>
    <row r="111" s="1" customFormat="1" ht="18" customHeight="1" spans="1:8">
      <c r="A111" s="15">
        <v>108</v>
      </c>
      <c r="B111" s="17" t="s">
        <v>111</v>
      </c>
      <c r="C111" s="17">
        <v>4.2</v>
      </c>
      <c r="D111" s="17">
        <v>4.2</v>
      </c>
      <c r="E111" s="18">
        <f t="shared" si="8"/>
        <v>3234</v>
      </c>
      <c r="F111" s="19">
        <f t="shared" si="7"/>
        <v>173.3424</v>
      </c>
      <c r="G111" s="19">
        <f t="shared" si="9"/>
        <v>43.3356</v>
      </c>
      <c r="H111" s="19">
        <f t="shared" si="10"/>
        <v>216.678</v>
      </c>
    </row>
    <row r="112" s="1" customFormat="1" ht="18" customHeight="1" spans="1:8">
      <c r="A112" s="15">
        <v>109</v>
      </c>
      <c r="B112" s="17" t="s">
        <v>112</v>
      </c>
      <c r="C112" s="17">
        <v>5.4</v>
      </c>
      <c r="D112" s="17">
        <v>5.4</v>
      </c>
      <c r="E112" s="18">
        <f t="shared" si="8"/>
        <v>4158</v>
      </c>
      <c r="F112" s="19">
        <f t="shared" si="7"/>
        <v>222.8688</v>
      </c>
      <c r="G112" s="19">
        <f t="shared" si="9"/>
        <v>55.7172</v>
      </c>
      <c r="H112" s="19">
        <f t="shared" si="10"/>
        <v>278.586</v>
      </c>
    </row>
    <row r="113" s="1" customFormat="1" ht="18" customHeight="1" spans="1:8">
      <c r="A113" s="15">
        <v>110</v>
      </c>
      <c r="B113" s="17" t="s">
        <v>113</v>
      </c>
      <c r="C113" s="17">
        <v>8.06</v>
      </c>
      <c r="D113" s="17">
        <v>8.06</v>
      </c>
      <c r="E113" s="18">
        <f t="shared" si="8"/>
        <v>6206.2</v>
      </c>
      <c r="F113" s="19">
        <f t="shared" si="7"/>
        <v>332.65232</v>
      </c>
      <c r="G113" s="19">
        <f t="shared" si="9"/>
        <v>83.16308</v>
      </c>
      <c r="H113" s="19">
        <f t="shared" si="10"/>
        <v>415.8154</v>
      </c>
    </row>
    <row r="114" s="1" customFormat="1" ht="18" customHeight="1" spans="1:8">
      <c r="A114" s="15">
        <v>111</v>
      </c>
      <c r="B114" s="17" t="s">
        <v>114</v>
      </c>
      <c r="C114" s="17">
        <v>2.65</v>
      </c>
      <c r="D114" s="17">
        <v>2.65</v>
      </c>
      <c r="E114" s="18">
        <f t="shared" si="8"/>
        <v>2040.5</v>
      </c>
      <c r="F114" s="19">
        <f t="shared" si="7"/>
        <v>109.3708</v>
      </c>
      <c r="G114" s="19">
        <f t="shared" si="9"/>
        <v>27.3427</v>
      </c>
      <c r="H114" s="19">
        <f t="shared" si="10"/>
        <v>136.7135</v>
      </c>
    </row>
    <row r="115" s="1" customFormat="1" ht="18" customHeight="1" spans="1:8">
      <c r="A115" s="15">
        <v>112</v>
      </c>
      <c r="B115" s="17" t="s">
        <v>115</v>
      </c>
      <c r="C115" s="17">
        <v>2.3</v>
      </c>
      <c r="D115" s="17">
        <v>2.3</v>
      </c>
      <c r="E115" s="18">
        <f t="shared" si="8"/>
        <v>1771</v>
      </c>
      <c r="F115" s="19">
        <f t="shared" si="7"/>
        <v>94.9256</v>
      </c>
      <c r="G115" s="19">
        <f t="shared" si="9"/>
        <v>23.7314</v>
      </c>
      <c r="H115" s="19">
        <f t="shared" si="10"/>
        <v>118.657</v>
      </c>
    </row>
    <row r="116" s="1" customFormat="1" ht="18" customHeight="1" spans="1:8">
      <c r="A116" s="15">
        <v>113</v>
      </c>
      <c r="B116" s="17" t="s">
        <v>116</v>
      </c>
      <c r="C116" s="17">
        <v>31.22</v>
      </c>
      <c r="D116" s="17">
        <v>31.22</v>
      </c>
      <c r="E116" s="18">
        <f t="shared" si="8"/>
        <v>24039.4</v>
      </c>
      <c r="F116" s="19">
        <f t="shared" si="7"/>
        <v>1288.51184</v>
      </c>
      <c r="G116" s="19">
        <f t="shared" si="9"/>
        <v>322.12796</v>
      </c>
      <c r="H116" s="19">
        <f t="shared" si="10"/>
        <v>1610.6398</v>
      </c>
    </row>
    <row r="117" s="1" customFormat="1" ht="18" customHeight="1" spans="1:8">
      <c r="A117" s="15">
        <v>114</v>
      </c>
      <c r="B117" s="17" t="s">
        <v>117</v>
      </c>
      <c r="C117" s="17">
        <v>11.4</v>
      </c>
      <c r="D117" s="17">
        <v>11.4</v>
      </c>
      <c r="E117" s="18">
        <f t="shared" si="8"/>
        <v>8778</v>
      </c>
      <c r="F117" s="19">
        <f t="shared" si="7"/>
        <v>470.5008</v>
      </c>
      <c r="G117" s="19">
        <f t="shared" si="9"/>
        <v>117.6252</v>
      </c>
      <c r="H117" s="19">
        <f t="shared" si="10"/>
        <v>588.126</v>
      </c>
    </row>
    <row r="118" s="1" customFormat="1" ht="18" customHeight="1" spans="1:8">
      <c r="A118" s="15">
        <v>115</v>
      </c>
      <c r="B118" s="17" t="s">
        <v>118</v>
      </c>
      <c r="C118" s="17">
        <v>37.2</v>
      </c>
      <c r="D118" s="17">
        <v>37.2</v>
      </c>
      <c r="E118" s="18">
        <f t="shared" si="8"/>
        <v>28644</v>
      </c>
      <c r="F118" s="19">
        <f t="shared" si="7"/>
        <v>1535.3184</v>
      </c>
      <c r="G118" s="19">
        <f t="shared" si="9"/>
        <v>383.8296</v>
      </c>
      <c r="H118" s="19">
        <f t="shared" si="10"/>
        <v>1919.148</v>
      </c>
    </row>
    <row r="119" s="1" customFormat="1" ht="18" customHeight="1" spans="1:8">
      <c r="A119" s="15">
        <v>116</v>
      </c>
      <c r="B119" s="17" t="s">
        <v>119</v>
      </c>
      <c r="C119" s="17">
        <v>14.56</v>
      </c>
      <c r="D119" s="17">
        <v>14.56</v>
      </c>
      <c r="E119" s="18">
        <f t="shared" si="8"/>
        <v>11211.2</v>
      </c>
      <c r="F119" s="19">
        <f t="shared" si="7"/>
        <v>600.92032</v>
      </c>
      <c r="G119" s="19">
        <f t="shared" si="9"/>
        <v>150.23008</v>
      </c>
      <c r="H119" s="19">
        <f t="shared" si="10"/>
        <v>751.1504</v>
      </c>
    </row>
    <row r="120" s="1" customFormat="1" ht="18" customHeight="1" spans="1:8">
      <c r="A120" s="15">
        <v>117</v>
      </c>
      <c r="B120" s="17" t="s">
        <v>120</v>
      </c>
      <c r="C120" s="17">
        <v>4.87</v>
      </c>
      <c r="D120" s="17">
        <v>4.87</v>
      </c>
      <c r="E120" s="18">
        <f t="shared" si="8"/>
        <v>3749.9</v>
      </c>
      <c r="F120" s="19">
        <f t="shared" si="7"/>
        <v>200.99464</v>
      </c>
      <c r="G120" s="19">
        <f t="shared" si="9"/>
        <v>50.24866</v>
      </c>
      <c r="H120" s="19">
        <f t="shared" si="10"/>
        <v>251.2433</v>
      </c>
    </row>
    <row r="121" s="1" customFormat="1" ht="18" customHeight="1" spans="1:8">
      <c r="A121" s="15">
        <v>118</v>
      </c>
      <c r="B121" s="17" t="s">
        <v>121</v>
      </c>
      <c r="C121" s="17">
        <v>8.63</v>
      </c>
      <c r="D121" s="17">
        <v>8.63</v>
      </c>
      <c r="E121" s="18">
        <f t="shared" si="8"/>
        <v>6645.1</v>
      </c>
      <c r="F121" s="19">
        <f t="shared" si="7"/>
        <v>356.17736</v>
      </c>
      <c r="G121" s="19">
        <f t="shared" si="9"/>
        <v>89.04434</v>
      </c>
      <c r="H121" s="19">
        <f t="shared" si="10"/>
        <v>445.2217</v>
      </c>
    </row>
    <row r="122" s="1" customFormat="1" ht="18" customHeight="1" spans="1:8">
      <c r="A122" s="15">
        <v>119</v>
      </c>
      <c r="B122" s="17" t="s">
        <v>122</v>
      </c>
      <c r="C122" s="17">
        <v>8.19</v>
      </c>
      <c r="D122" s="17">
        <v>8.19</v>
      </c>
      <c r="E122" s="18">
        <f t="shared" si="8"/>
        <v>6306.3</v>
      </c>
      <c r="F122" s="19">
        <f t="shared" si="7"/>
        <v>338.01768</v>
      </c>
      <c r="G122" s="19">
        <f t="shared" si="9"/>
        <v>84.50442</v>
      </c>
      <c r="H122" s="19">
        <f t="shared" si="10"/>
        <v>422.5221</v>
      </c>
    </row>
    <row r="123" s="1" customFormat="1" ht="18" customHeight="1" spans="1:8">
      <c r="A123" s="15">
        <v>120</v>
      </c>
      <c r="B123" s="17" t="s">
        <v>123</v>
      </c>
      <c r="C123" s="17">
        <v>8.56</v>
      </c>
      <c r="D123" s="17">
        <v>8.56</v>
      </c>
      <c r="E123" s="18">
        <f t="shared" si="8"/>
        <v>6591.2</v>
      </c>
      <c r="F123" s="19">
        <f t="shared" si="7"/>
        <v>353.28832</v>
      </c>
      <c r="G123" s="19">
        <f t="shared" si="9"/>
        <v>88.32208</v>
      </c>
      <c r="H123" s="19">
        <f t="shared" si="10"/>
        <v>441.6104</v>
      </c>
    </row>
    <row r="124" s="1" customFormat="1" ht="18" customHeight="1" spans="1:8">
      <c r="A124" s="15">
        <v>121</v>
      </c>
      <c r="B124" s="17" t="s">
        <v>124</v>
      </c>
      <c r="C124" s="17">
        <v>3</v>
      </c>
      <c r="D124" s="17">
        <v>3</v>
      </c>
      <c r="E124" s="18">
        <f t="shared" si="8"/>
        <v>2310</v>
      </c>
      <c r="F124" s="19">
        <f t="shared" si="7"/>
        <v>123.816</v>
      </c>
      <c r="G124" s="19">
        <f t="shared" si="9"/>
        <v>30.954</v>
      </c>
      <c r="H124" s="19">
        <f t="shared" si="10"/>
        <v>154.77</v>
      </c>
    </row>
    <row r="125" s="1" customFormat="1" ht="18" customHeight="1" spans="1:8">
      <c r="A125" s="15">
        <v>122</v>
      </c>
      <c r="B125" s="17" t="s">
        <v>125</v>
      </c>
      <c r="C125" s="17">
        <v>5.77</v>
      </c>
      <c r="D125" s="17">
        <v>5.77</v>
      </c>
      <c r="E125" s="18">
        <f t="shared" si="8"/>
        <v>4442.9</v>
      </c>
      <c r="F125" s="19">
        <f t="shared" si="7"/>
        <v>238.13944</v>
      </c>
      <c r="G125" s="19">
        <f t="shared" si="9"/>
        <v>59.53486</v>
      </c>
      <c r="H125" s="19">
        <f t="shared" si="10"/>
        <v>297.6743</v>
      </c>
    </row>
    <row r="126" s="1" customFormat="1" ht="18" customHeight="1" spans="1:8">
      <c r="A126" s="15">
        <v>123</v>
      </c>
      <c r="B126" s="17" t="s">
        <v>126</v>
      </c>
      <c r="C126" s="17">
        <v>6.98</v>
      </c>
      <c r="D126" s="17">
        <v>6.98</v>
      </c>
      <c r="E126" s="18">
        <f t="shared" si="8"/>
        <v>5374.6</v>
      </c>
      <c r="F126" s="19">
        <f t="shared" si="7"/>
        <v>288.07856</v>
      </c>
      <c r="G126" s="19">
        <f t="shared" si="9"/>
        <v>72.01964</v>
      </c>
      <c r="H126" s="19">
        <f t="shared" si="10"/>
        <v>360.0982</v>
      </c>
    </row>
    <row r="127" s="1" customFormat="1" ht="18" customHeight="1" spans="1:8">
      <c r="A127" s="15">
        <v>124</v>
      </c>
      <c r="B127" s="17" t="s">
        <v>127</v>
      </c>
      <c r="C127" s="17">
        <v>3.5</v>
      </c>
      <c r="D127" s="17">
        <v>3.5</v>
      </c>
      <c r="E127" s="18">
        <f t="shared" si="8"/>
        <v>2695</v>
      </c>
      <c r="F127" s="19">
        <f t="shared" si="7"/>
        <v>144.452</v>
      </c>
      <c r="G127" s="19">
        <f t="shared" si="9"/>
        <v>36.113</v>
      </c>
      <c r="H127" s="19">
        <f t="shared" si="10"/>
        <v>180.565</v>
      </c>
    </row>
    <row r="128" s="1" customFormat="1" ht="18" customHeight="1" spans="1:8">
      <c r="A128" s="15">
        <v>125</v>
      </c>
      <c r="B128" s="17" t="s">
        <v>128</v>
      </c>
      <c r="C128" s="17">
        <v>43.23</v>
      </c>
      <c r="D128" s="17">
        <v>43.23</v>
      </c>
      <c r="E128" s="18">
        <f t="shared" si="8"/>
        <v>33287.1</v>
      </c>
      <c r="F128" s="19">
        <f t="shared" si="7"/>
        <v>1784.18856</v>
      </c>
      <c r="G128" s="19">
        <f t="shared" si="9"/>
        <v>446.04714</v>
      </c>
      <c r="H128" s="19">
        <f t="shared" si="10"/>
        <v>2230.2357</v>
      </c>
    </row>
    <row r="129" s="1" customFormat="1" ht="18" customHeight="1" spans="1:8">
      <c r="A129" s="15">
        <v>126</v>
      </c>
      <c r="B129" s="17" t="s">
        <v>129</v>
      </c>
      <c r="C129" s="17">
        <v>10.05</v>
      </c>
      <c r="D129" s="17">
        <v>10.05</v>
      </c>
      <c r="E129" s="18">
        <f t="shared" si="8"/>
        <v>7738.5</v>
      </c>
      <c r="F129" s="19">
        <f t="shared" si="7"/>
        <v>414.7836</v>
      </c>
      <c r="G129" s="19">
        <f t="shared" si="9"/>
        <v>103.6959</v>
      </c>
      <c r="H129" s="19">
        <f t="shared" si="10"/>
        <v>518.4795</v>
      </c>
    </row>
    <row r="130" s="1" customFormat="1" ht="18" customHeight="1" spans="1:8">
      <c r="A130" s="15">
        <v>127</v>
      </c>
      <c r="B130" s="17" t="s">
        <v>130</v>
      </c>
      <c r="C130" s="17">
        <v>16.41</v>
      </c>
      <c r="D130" s="17">
        <v>16.41</v>
      </c>
      <c r="E130" s="18">
        <f t="shared" si="8"/>
        <v>12635.7</v>
      </c>
      <c r="F130" s="19">
        <f t="shared" si="7"/>
        <v>677.27352</v>
      </c>
      <c r="G130" s="19">
        <f t="shared" si="9"/>
        <v>169.31838</v>
      </c>
      <c r="H130" s="19">
        <f t="shared" si="10"/>
        <v>846.5919</v>
      </c>
    </row>
    <row r="131" s="1" customFormat="1" ht="18" customHeight="1" spans="1:8">
      <c r="A131" s="15">
        <v>128</v>
      </c>
      <c r="B131" s="17" t="s">
        <v>131</v>
      </c>
      <c r="C131" s="17">
        <v>18.2</v>
      </c>
      <c r="D131" s="17">
        <v>18.2</v>
      </c>
      <c r="E131" s="18">
        <f t="shared" si="8"/>
        <v>14014</v>
      </c>
      <c r="F131" s="19">
        <f t="shared" si="7"/>
        <v>751.1504</v>
      </c>
      <c r="G131" s="19">
        <f t="shared" si="9"/>
        <v>187.7876</v>
      </c>
      <c r="H131" s="19">
        <f t="shared" si="10"/>
        <v>938.938</v>
      </c>
    </row>
    <row r="132" s="1" customFormat="1" ht="18" customHeight="1" spans="1:8">
      <c r="A132" s="15">
        <v>129</v>
      </c>
      <c r="B132" s="17" t="s">
        <v>132</v>
      </c>
      <c r="C132" s="17">
        <v>9.4</v>
      </c>
      <c r="D132" s="17">
        <v>9.4</v>
      </c>
      <c r="E132" s="18">
        <f t="shared" si="8"/>
        <v>7238</v>
      </c>
      <c r="F132" s="19">
        <f t="shared" si="7"/>
        <v>387.9568</v>
      </c>
      <c r="G132" s="19">
        <f t="shared" si="9"/>
        <v>96.9892</v>
      </c>
      <c r="H132" s="19">
        <f t="shared" si="10"/>
        <v>484.946</v>
      </c>
    </row>
    <row r="133" s="1" customFormat="1" ht="18" customHeight="1" spans="1:8">
      <c r="A133" s="15">
        <v>130</v>
      </c>
      <c r="B133" s="17" t="s">
        <v>115</v>
      </c>
      <c r="C133" s="17">
        <v>27.5</v>
      </c>
      <c r="D133" s="17">
        <v>27.5</v>
      </c>
      <c r="E133" s="18">
        <f t="shared" si="8"/>
        <v>21175</v>
      </c>
      <c r="F133" s="19">
        <f t="shared" ref="F133:F196" si="11">H133*80%</f>
        <v>1134.98</v>
      </c>
      <c r="G133" s="19">
        <f t="shared" si="9"/>
        <v>283.745</v>
      </c>
      <c r="H133" s="19">
        <f t="shared" si="10"/>
        <v>1418.725</v>
      </c>
    </row>
    <row r="134" s="1" customFormat="1" ht="18" customHeight="1" spans="1:8">
      <c r="A134" s="15">
        <v>131</v>
      </c>
      <c r="B134" s="17" t="s">
        <v>133</v>
      </c>
      <c r="C134" s="17">
        <v>8.02</v>
      </c>
      <c r="D134" s="17">
        <v>8.02</v>
      </c>
      <c r="E134" s="18">
        <f t="shared" si="8"/>
        <v>6175.4</v>
      </c>
      <c r="F134" s="19">
        <f t="shared" si="11"/>
        <v>331.00144</v>
      </c>
      <c r="G134" s="19">
        <f t="shared" si="9"/>
        <v>82.75036</v>
      </c>
      <c r="H134" s="19">
        <f t="shared" si="10"/>
        <v>413.7518</v>
      </c>
    </row>
    <row r="135" s="1" customFormat="1" ht="18" customHeight="1" spans="1:8">
      <c r="A135" s="15">
        <v>132</v>
      </c>
      <c r="B135" s="17" t="s">
        <v>134</v>
      </c>
      <c r="C135" s="17">
        <v>6</v>
      </c>
      <c r="D135" s="17">
        <v>6</v>
      </c>
      <c r="E135" s="18">
        <f t="shared" si="8"/>
        <v>4620</v>
      </c>
      <c r="F135" s="19">
        <f t="shared" si="11"/>
        <v>247.632</v>
      </c>
      <c r="G135" s="19">
        <f t="shared" si="9"/>
        <v>61.908</v>
      </c>
      <c r="H135" s="19">
        <f t="shared" si="10"/>
        <v>309.54</v>
      </c>
    </row>
    <row r="136" s="1" customFormat="1" ht="18" customHeight="1" spans="1:8">
      <c r="A136" s="15">
        <v>133</v>
      </c>
      <c r="B136" s="17" t="s">
        <v>135</v>
      </c>
      <c r="C136" s="17">
        <v>52.82</v>
      </c>
      <c r="D136" s="17">
        <v>52.82</v>
      </c>
      <c r="E136" s="18">
        <f t="shared" si="8"/>
        <v>40671.4</v>
      </c>
      <c r="F136" s="19">
        <f t="shared" si="11"/>
        <v>2179.98704</v>
      </c>
      <c r="G136" s="19">
        <f t="shared" si="9"/>
        <v>544.99676</v>
      </c>
      <c r="H136" s="19">
        <f t="shared" si="10"/>
        <v>2724.9838</v>
      </c>
    </row>
    <row r="137" s="1" customFormat="1" ht="18" customHeight="1" spans="1:8">
      <c r="A137" s="15">
        <v>134</v>
      </c>
      <c r="B137" s="17" t="s">
        <v>136</v>
      </c>
      <c r="C137" s="17">
        <v>9</v>
      </c>
      <c r="D137" s="17">
        <v>9</v>
      </c>
      <c r="E137" s="18">
        <f t="shared" si="8"/>
        <v>6930</v>
      </c>
      <c r="F137" s="19">
        <f t="shared" si="11"/>
        <v>371.448</v>
      </c>
      <c r="G137" s="19">
        <f t="shared" si="9"/>
        <v>92.862</v>
      </c>
      <c r="H137" s="19">
        <f t="shared" si="10"/>
        <v>464.31</v>
      </c>
    </row>
    <row r="138" s="1" customFormat="1" ht="18" customHeight="1" spans="1:8">
      <c r="A138" s="15">
        <v>135</v>
      </c>
      <c r="B138" s="17" t="s">
        <v>137</v>
      </c>
      <c r="C138" s="17">
        <v>7.31</v>
      </c>
      <c r="D138" s="17">
        <v>7.31</v>
      </c>
      <c r="E138" s="18">
        <f t="shared" si="8"/>
        <v>5628.7</v>
      </c>
      <c r="F138" s="19">
        <f t="shared" si="11"/>
        <v>301.69832</v>
      </c>
      <c r="G138" s="19">
        <f t="shared" si="9"/>
        <v>75.42458</v>
      </c>
      <c r="H138" s="19">
        <f t="shared" si="10"/>
        <v>377.1229</v>
      </c>
    </row>
    <row r="139" s="1" customFormat="1" ht="18" customHeight="1" spans="1:8">
      <c r="A139" s="15">
        <v>136</v>
      </c>
      <c r="B139" s="17" t="s">
        <v>138</v>
      </c>
      <c r="C139" s="17">
        <v>13.54</v>
      </c>
      <c r="D139" s="17">
        <v>13.54</v>
      </c>
      <c r="E139" s="18">
        <f t="shared" si="8"/>
        <v>10425.8</v>
      </c>
      <c r="F139" s="19">
        <f t="shared" si="11"/>
        <v>558.82288</v>
      </c>
      <c r="G139" s="19">
        <f t="shared" si="9"/>
        <v>139.70572</v>
      </c>
      <c r="H139" s="19">
        <f t="shared" si="10"/>
        <v>698.5286</v>
      </c>
    </row>
    <row r="140" s="1" customFormat="1" ht="18" customHeight="1" spans="1:8">
      <c r="A140" s="15">
        <v>137</v>
      </c>
      <c r="B140" s="17" t="s">
        <v>139</v>
      </c>
      <c r="C140" s="17">
        <v>25</v>
      </c>
      <c r="D140" s="17">
        <v>25</v>
      </c>
      <c r="E140" s="18">
        <f t="shared" si="8"/>
        <v>19250</v>
      </c>
      <c r="F140" s="19">
        <f t="shared" si="11"/>
        <v>1031.8</v>
      </c>
      <c r="G140" s="19">
        <f t="shared" si="9"/>
        <v>257.95</v>
      </c>
      <c r="H140" s="19">
        <f t="shared" si="10"/>
        <v>1289.75</v>
      </c>
    </row>
    <row r="141" s="1" customFormat="1" ht="18" customHeight="1" spans="1:8">
      <c r="A141" s="15">
        <v>138</v>
      </c>
      <c r="B141" s="17" t="s">
        <v>140</v>
      </c>
      <c r="C141" s="17">
        <v>9</v>
      </c>
      <c r="D141" s="17">
        <v>9</v>
      </c>
      <c r="E141" s="18">
        <f t="shared" si="8"/>
        <v>6930</v>
      </c>
      <c r="F141" s="19">
        <f t="shared" si="11"/>
        <v>371.448</v>
      </c>
      <c r="G141" s="19">
        <f t="shared" si="9"/>
        <v>92.862</v>
      </c>
      <c r="H141" s="19">
        <f t="shared" si="10"/>
        <v>464.31</v>
      </c>
    </row>
    <row r="142" s="1" customFormat="1" ht="18" customHeight="1" spans="1:8">
      <c r="A142" s="15">
        <v>139</v>
      </c>
      <c r="B142" s="17" t="s">
        <v>141</v>
      </c>
      <c r="C142" s="17">
        <v>9</v>
      </c>
      <c r="D142" s="17">
        <v>9</v>
      </c>
      <c r="E142" s="18">
        <f t="shared" si="8"/>
        <v>6930</v>
      </c>
      <c r="F142" s="19">
        <f t="shared" si="11"/>
        <v>371.448</v>
      </c>
      <c r="G142" s="19">
        <f t="shared" si="9"/>
        <v>92.862</v>
      </c>
      <c r="H142" s="19">
        <f t="shared" si="10"/>
        <v>464.31</v>
      </c>
    </row>
    <row r="143" s="1" customFormat="1" ht="18" customHeight="1" spans="1:8">
      <c r="A143" s="15">
        <v>140</v>
      </c>
      <c r="B143" s="17" t="s">
        <v>142</v>
      </c>
      <c r="C143" s="17">
        <v>4.5</v>
      </c>
      <c r="D143" s="17">
        <v>4.5</v>
      </c>
      <c r="E143" s="18">
        <f t="shared" si="8"/>
        <v>3465</v>
      </c>
      <c r="F143" s="19">
        <f t="shared" si="11"/>
        <v>185.724</v>
      </c>
      <c r="G143" s="19">
        <f t="shared" si="9"/>
        <v>46.431</v>
      </c>
      <c r="H143" s="19">
        <f t="shared" si="10"/>
        <v>232.155</v>
      </c>
    </row>
    <row r="144" s="1" customFormat="1" ht="18" customHeight="1" spans="1:8">
      <c r="A144" s="15">
        <v>141</v>
      </c>
      <c r="B144" s="17" t="s">
        <v>143</v>
      </c>
      <c r="C144" s="17">
        <v>11</v>
      </c>
      <c r="D144" s="17">
        <v>11</v>
      </c>
      <c r="E144" s="18">
        <f t="shared" si="8"/>
        <v>8470</v>
      </c>
      <c r="F144" s="19">
        <f t="shared" si="11"/>
        <v>453.992</v>
      </c>
      <c r="G144" s="19">
        <f t="shared" si="9"/>
        <v>113.498</v>
      </c>
      <c r="H144" s="19">
        <f t="shared" si="10"/>
        <v>567.49</v>
      </c>
    </row>
    <row r="145" s="1" customFormat="1" ht="18" customHeight="1" spans="1:8">
      <c r="A145" s="15">
        <v>142</v>
      </c>
      <c r="B145" s="17" t="s">
        <v>144</v>
      </c>
      <c r="C145" s="17">
        <v>6</v>
      </c>
      <c r="D145" s="17">
        <v>6</v>
      </c>
      <c r="E145" s="18">
        <f t="shared" si="8"/>
        <v>4620</v>
      </c>
      <c r="F145" s="19">
        <f t="shared" si="11"/>
        <v>247.632</v>
      </c>
      <c r="G145" s="19">
        <f t="shared" si="9"/>
        <v>61.908</v>
      </c>
      <c r="H145" s="19">
        <f t="shared" si="10"/>
        <v>309.54</v>
      </c>
    </row>
    <row r="146" s="1" customFormat="1" ht="22" customHeight="1" spans="1:8">
      <c r="A146" s="22" t="s">
        <v>145</v>
      </c>
      <c r="B146" s="23"/>
      <c r="C146" s="24"/>
      <c r="D146" s="24"/>
      <c r="E146" s="24"/>
      <c r="F146" s="25"/>
      <c r="G146" s="25"/>
      <c r="H146" s="25"/>
    </row>
    <row r="147" s="1" customFormat="1" ht="22" customHeight="1" spans="1:8">
      <c r="A147" s="24" t="s">
        <v>146</v>
      </c>
      <c r="B147" s="23"/>
      <c r="C147" s="24"/>
      <c r="D147" s="24"/>
      <c r="E147" s="24"/>
      <c r="F147" s="25"/>
      <c r="G147" s="25"/>
      <c r="H147" s="25"/>
    </row>
  </sheetData>
  <mergeCells count="5">
    <mergeCell ref="A1:H1"/>
    <mergeCell ref="A2:D2"/>
    <mergeCell ref="E2:F2"/>
    <mergeCell ref="A146:H146"/>
    <mergeCell ref="A147:H147"/>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2026-07-10T00:41:10Z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