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<sst xmlns="http://schemas.openxmlformats.org/spreadsheetml/2006/main" count="22" uniqueCount="22">
  <si>
    <t>中华联合财产保险股份有限公司阜新市彰武支公司</t>
  </si>
  <si>
    <t>彰武县彰武镇东郊村</t>
  </si>
  <si>
    <t>2026年玉米完全成本保险承保公示清单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</si>
  <si>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</si>
  <si>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</si>
  <si>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</si>
  <si>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</si>
  <si>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</si>
  <si>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</si>
  <si>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r>
      <rPr>
        <b/>
        <sz val="12"/>
        <color theme="1"/>
        <rFont val="宋体"/>
        <charset val="134"/>
      </rPr>
      <t>财政补贴80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（元）</t>
    </r>
  </si>
  <si>
    <r>
      <rPr>
        <b/>
        <sz val="12"/>
        <color theme="1"/>
        <rFont val="宋体"/>
        <charset val="134"/>
      </rPr>
      <t>农户自缴保费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宋体"/>
        <charset val="134"/>
      </rPr>
      <t>（元）</t>
    </r>
  </si>
  <si>
    <t>总保险费（元）</t>
  </si>
  <si>
    <t>李*民</t>
  </si>
  <si>
    <t>鲍*</t>
  </si>
  <si>
    <t>张*洁</t>
  </si>
  <si>
    <t>何*丽</t>
  </si>
  <si>
    <t>刘*文</t>
  </si>
  <si>
    <t>尚*</t>
  </si>
  <si>
    <t>张*明</t>
  </si>
  <si>
    <t>刘*生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</si>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</sst>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b/>
      <sz val="11"/>
      <name val="标宋体"/>
      <charset val="134"/>
    </font>
    <font>
      <b/>
      <sz val="12"/>
      <color theme="1"/>
      <name val="宋体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31" fillId="14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6" fillId="0" borderId="0"/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0" fontId="37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6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20" xfId="53"/>
    <cellStyle name="常规 17" xfId="54"/>
    <cellStyle name="常规 7" xfId="55"/>
    <cellStyle name="常规 2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843915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17" sqref="F17"/>
    </sheetView>
  </sheetViews>
  <sheetFormatPr defaultColWidth="9" defaultRowHeight="14.25" outlineLevelCol="7"/>
  <cols>
    <col min="1" max="1" width="6.375" style="2" customWidth="1"/>
    <col min="2" max="2" width="9.75" style="3" customWidth="1"/>
    <col min="3" max="7" width="21.125" style="2" customWidth="1"/>
    <col min="8" max="8" width="13.7583333333333" style="2" customWidth="1"/>
    <col min="9" max="16384" width="9" style="2"/>
  </cols>
  <sheetData>
    <row r="1" s="1" customFormat="1" ht="67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8"/>
      <c r="C2" s="9"/>
      <c r="D2" s="10"/>
      <c r="E2" s="11" t="s">
        <v>2</v>
      </c>
      <c r="F2" s="11"/>
      <c r="G2" s="12"/>
      <c r="H2" s="13" t="s">
        <v>3</v>
      </c>
    </row>
    <row r="3" s="1" customFormat="1" ht="44" customHeight="1" spans="1:8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</row>
    <row r="4" s="1" customFormat="1" ht="18" customHeight="1" spans="1:8">
      <c r="A4" s="15">
        <v>1</v>
      </c>
      <c r="B4" s="16" t="s">
        <v>12</v>
      </c>
      <c r="C4" s="17">
        <v>12</v>
      </c>
      <c r="D4" s="17">
        <v>12</v>
      </c>
      <c r="E4" s="18">
        <f t="shared" ref="E4:E23" si="0">D4*770</f>
        <v>9240</v>
      </c>
      <c r="F4" s="19">
        <f>H4*80%</f>
        <v>495.264</v>
      </c>
      <c r="G4" s="19">
        <f t="shared" ref="G4:G23" si="1">H4*20%</f>
        <v>123.816</v>
      </c>
      <c r="H4" s="19">
        <f t="shared" ref="H4:H23" si="2">D4*51.59</f>
        <v>619.08</v>
      </c>
    </row>
    <row r="5" s="1" customFormat="1" ht="18" customHeight="1" spans="1:8">
      <c r="A5" s="15">
        <v>2</v>
      </c>
      <c r="B5" s="16" t="s">
        <v>13</v>
      </c>
      <c r="C5" s="17">
        <v>2.55</v>
      </c>
      <c r="D5" s="17">
        <v>2.55</v>
      </c>
      <c r="E5" s="18">
        <f t="shared" si="0"/>
        <v>1963.5</v>
      </c>
      <c r="F5" s="19">
        <f t="shared" ref="F5:F68" si="3">H5*80%</f>
        <v>105.2436</v>
      </c>
      <c r="G5" s="19">
        <f t="shared" si="1"/>
        <v>26.3109</v>
      </c>
      <c r="H5" s="19">
        <f t="shared" si="2"/>
        <v>131.5545</v>
      </c>
    </row>
    <row r="6" s="1" customFormat="1" ht="18" customHeight="1" spans="1:8">
      <c r="A6" s="15">
        <v>3</v>
      </c>
      <c r="B6" s="16" t="s">
        <v>14</v>
      </c>
      <c r="C6" s="17">
        <v>3.8</v>
      </c>
      <c r="D6" s="17">
        <v>3.8</v>
      </c>
      <c r="E6" s="18">
        <f t="shared" si="0"/>
        <v>2926</v>
      </c>
      <c r="F6" s="19">
        <f t="shared" si="3"/>
        <v>156.8336</v>
      </c>
      <c r="G6" s="19">
        <f t="shared" si="1"/>
        <v>39.2084</v>
      </c>
      <c r="H6" s="19">
        <f t="shared" si="2"/>
        <v>196.042</v>
      </c>
    </row>
    <row r="7" s="1" customFormat="1" ht="18" customHeight="1" spans="1:8">
      <c r="A7" s="15">
        <v>4</v>
      </c>
      <c r="B7" s="16" t="s">
        <v>15</v>
      </c>
      <c r="C7" s="17">
        <v>6</v>
      </c>
      <c r="D7" s="17">
        <v>6</v>
      </c>
      <c r="E7" s="18">
        <f t="shared" si="0"/>
        <v>4620</v>
      </c>
      <c r="F7" s="19">
        <f t="shared" si="3"/>
        <v>247.632</v>
      </c>
      <c r="G7" s="19">
        <f t="shared" si="1"/>
        <v>61.908</v>
      </c>
      <c r="H7" s="19">
        <f t="shared" si="2"/>
        <v>309.54</v>
      </c>
    </row>
    <row r="8" s="1" customFormat="1" ht="18" customHeight="1" spans="1:8">
      <c r="A8" s="15">
        <v>5</v>
      </c>
      <c r="B8" s="16" t="s">
        <v>16</v>
      </c>
      <c r="C8" s="17">
        <v>1.3</v>
      </c>
      <c r="D8" s="17">
        <v>1.3</v>
      </c>
      <c r="E8" s="18">
        <f t="shared" si="0"/>
        <v>1001</v>
      </c>
      <c r="F8" s="19">
        <f t="shared" si="3"/>
        <v>53.6536</v>
      </c>
      <c r="G8" s="19">
        <f t="shared" si="1"/>
        <v>13.4134</v>
      </c>
      <c r="H8" s="19">
        <f t="shared" si="2"/>
        <v>67.067</v>
      </c>
    </row>
    <row r="9" s="1" customFormat="1" ht="18" customHeight="1" spans="1:8">
      <c r="A9" s="15">
        <v>6</v>
      </c>
      <c r="B9" s="16" t="s">
        <v>17</v>
      </c>
      <c r="C9" s="17">
        <v>1.1</v>
      </c>
      <c r="D9" s="17">
        <v>1.1</v>
      </c>
      <c r="E9" s="18">
        <f t="shared" si="0"/>
        <v>847</v>
      </c>
      <c r="F9" s="19">
        <f t="shared" si="3"/>
        <v>45.3992</v>
      </c>
      <c r="G9" s="19">
        <f t="shared" si="1"/>
        <v>11.3498</v>
      </c>
      <c r="H9" s="19">
        <f t="shared" si="2"/>
        <v>56.749</v>
      </c>
    </row>
    <row r="10" s="1" customFormat="1" ht="18" customHeight="1" spans="1:8">
      <c r="A10" s="15">
        <v>7</v>
      </c>
      <c r="B10" s="16" t="s">
        <v>18</v>
      </c>
      <c r="C10" s="17">
        <v>3</v>
      </c>
      <c r="D10" s="17">
        <v>3</v>
      </c>
      <c r="E10" s="18">
        <f t="shared" si="0"/>
        <v>2310</v>
      </c>
      <c r="F10" s="19">
        <f t="shared" si="3"/>
        <v>123.816</v>
      </c>
      <c r="G10" s="19">
        <f t="shared" si="1"/>
        <v>30.954</v>
      </c>
      <c r="H10" s="19">
        <f t="shared" si="2"/>
        <v>154.77</v>
      </c>
    </row>
    <row r="11" s="1" customFormat="1" ht="18" customHeight="1" spans="1:8">
      <c r="A11" s="15">
        <v>8</v>
      </c>
      <c r="B11" s="16" t="s">
        <v>19</v>
      </c>
      <c r="C11" s="17">
        <v>5</v>
      </c>
      <c r="D11" s="17">
        <v>5</v>
      </c>
      <c r="E11" s="18">
        <f t="shared" si="0"/>
        <v>3850</v>
      </c>
      <c r="F11" s="19">
        <f t="shared" si="3"/>
        <v>206.36</v>
      </c>
      <c r="G11" s="19">
        <f t="shared" si="1"/>
        <v>51.59</v>
      </c>
      <c r="H11" s="19">
        <f t="shared" si="2"/>
        <v>257.95</v>
      </c>
    </row>
    <row r="12" s="1" customFormat="1" ht="22" customHeight="1" spans="1:8">
      <c r="A12" s="20" t="s">
        <v>20</v>
      </c>
      <c r="B12" s="21"/>
      <c r="C12" s="22"/>
      <c r="D12" s="22"/>
      <c r="E12" s="22"/>
      <c r="F12" s="23"/>
      <c r="G12" s="23"/>
      <c r="H12" s="23"/>
    </row>
    <row r="13" s="1" customFormat="1" ht="22" customHeight="1" spans="1:8">
      <c r="A13" s="22" t="s">
        <v>21</v>
      </c>
      <c r="B13" s="21"/>
      <c r="C13" s="22"/>
      <c r="D13" s="22"/>
      <c r="E13" s="22"/>
      <c r="F13" s="23"/>
      <c r="G13" s="23"/>
      <c r="H13" s="23"/>
    </row>
  </sheetData>
  <mergeCells count="5">
    <mergeCell ref="A1:H1"/>
    <mergeCell ref="A2:D2"/>
    <mergeCell ref="E2:F2"/>
    <mergeCell ref="A12:H12"/>
    <mergeCell ref="A13:H13"/>
  </mergeCells>
  <conditionalFormatting sqref="B4:B11">
    <cfRule type="duplicateValues" dxfId="0" priority="1"/>
  </conditionalFormatting>
  <dataValidations count="2">
    <dataValidation allowBlank="1" showErrorMessage="1" sqref="D3"/>
    <dataValidation type="whole" operator="between" allowBlank="1" showInputMessage="1" showErrorMessage="1" sqref="A4:A11">
      <formula1>1</formula1>
      <formula2>5000</formula2>
    </dataValidation>
  </dataValidations>
  <pageMargins left="0.629861111111111" right="0.511805555555556" top="0.550694444444444" bottom="0.786805555555556" header="0.5" footer="0.590277777777778"/>
  <pageSetup paperSize="9" orientation="landscape" horizontalDpi="600"/>
  <headerFoot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2026-07-10T00:36:08Z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5637CCF8266843D1899FDFF699BA9BC9</vt:lpwstr>
  </property>
</Properties>
</file>